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3"/>
  </bookViews>
  <sheets>
    <sheet name="Таблица 1" sheetId="9" r:id="rId1"/>
    <sheet name="Таблица 2" sheetId="11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2'!$A$1:$L$250</definedName>
  </definedNames>
  <calcPr calcId="144525"/>
</workbook>
</file>

<file path=xl/calcChain.xml><?xml version="1.0" encoding="utf-8"?>
<calcChain xmlns="http://schemas.openxmlformats.org/spreadsheetml/2006/main">
  <c r="E42" i="11" l="1"/>
  <c r="E41" i="11"/>
  <c r="E40" i="11"/>
  <c r="E39" i="11"/>
  <c r="E38" i="11"/>
  <c r="E37" i="11"/>
  <c r="L36" i="11"/>
  <c r="K36" i="11"/>
  <c r="J36" i="11"/>
  <c r="I36" i="11"/>
  <c r="H36" i="11"/>
  <c r="G36" i="11"/>
  <c r="E36" i="11" s="1"/>
  <c r="F36" i="11"/>
  <c r="L248" i="11"/>
  <c r="K248" i="11"/>
  <c r="J248" i="11"/>
  <c r="I248" i="11"/>
  <c r="H248" i="11"/>
  <c r="F248" i="11"/>
  <c r="E247" i="11"/>
  <c r="E246" i="11"/>
  <c r="L245" i="11"/>
  <c r="K245" i="11"/>
  <c r="J245" i="11"/>
  <c r="I245" i="11"/>
  <c r="H245" i="11"/>
  <c r="F245" i="11"/>
  <c r="L244" i="11"/>
  <c r="L242" i="11" s="1"/>
  <c r="K244" i="11"/>
  <c r="K215" i="11" s="1"/>
  <c r="J244" i="11"/>
  <c r="I244" i="11"/>
  <c r="I215" i="11" s="1"/>
  <c r="H244" i="11"/>
  <c r="H242" i="11" s="1"/>
  <c r="G244" i="11"/>
  <c r="F244" i="11"/>
  <c r="E243" i="11"/>
  <c r="J242" i="11"/>
  <c r="L241" i="11"/>
  <c r="K241" i="11"/>
  <c r="J241" i="11"/>
  <c r="I241" i="11"/>
  <c r="H241" i="11"/>
  <c r="F241" i="11"/>
  <c r="L240" i="11"/>
  <c r="K240" i="11"/>
  <c r="J240" i="11"/>
  <c r="I240" i="11"/>
  <c r="H240" i="11"/>
  <c r="G240" i="11"/>
  <c r="F240" i="11"/>
  <c r="L239" i="11"/>
  <c r="K239" i="11"/>
  <c r="J239" i="11"/>
  <c r="I239" i="11"/>
  <c r="H239" i="11"/>
  <c r="G239" i="11"/>
  <c r="F239" i="11"/>
  <c r="L238" i="11"/>
  <c r="K238" i="11"/>
  <c r="J238" i="11"/>
  <c r="I238" i="11"/>
  <c r="H238" i="11"/>
  <c r="F238" i="11"/>
  <c r="E237" i="11"/>
  <c r="E236" i="11"/>
  <c r="L234" i="11"/>
  <c r="K234" i="11"/>
  <c r="J234" i="11"/>
  <c r="I234" i="11"/>
  <c r="H234" i="11"/>
  <c r="G234" i="11"/>
  <c r="F234" i="11"/>
  <c r="L233" i="11"/>
  <c r="K233" i="11"/>
  <c r="J233" i="11"/>
  <c r="I233" i="11"/>
  <c r="H233" i="11"/>
  <c r="G233" i="11"/>
  <c r="F233" i="11"/>
  <c r="L232" i="11"/>
  <c r="K232" i="11"/>
  <c r="J232" i="11"/>
  <c r="I232" i="11"/>
  <c r="H232" i="11"/>
  <c r="G232" i="11"/>
  <c r="F232" i="11"/>
  <c r="L231" i="11"/>
  <c r="K231" i="11"/>
  <c r="J231" i="11"/>
  <c r="I231" i="11"/>
  <c r="H231" i="11"/>
  <c r="G231" i="11"/>
  <c r="F231" i="11"/>
  <c r="E230" i="11"/>
  <c r="E229" i="11"/>
  <c r="J215" i="11"/>
  <c r="H215" i="11"/>
  <c r="F215" i="11"/>
  <c r="E212" i="11"/>
  <c r="E211" i="11"/>
  <c r="E210" i="11"/>
  <c r="E209" i="11"/>
  <c r="E208" i="11"/>
  <c r="E207" i="11"/>
  <c r="E206" i="11"/>
  <c r="L197" i="11"/>
  <c r="K197" i="11"/>
  <c r="J197" i="11"/>
  <c r="I197" i="11"/>
  <c r="H197" i="11"/>
  <c r="G197" i="11"/>
  <c r="F197" i="11"/>
  <c r="L196" i="11"/>
  <c r="K196" i="11"/>
  <c r="J196" i="11"/>
  <c r="I196" i="11"/>
  <c r="H196" i="11"/>
  <c r="G196" i="11"/>
  <c r="F196" i="11"/>
  <c r="L195" i="11"/>
  <c r="K195" i="11"/>
  <c r="J195" i="11"/>
  <c r="I195" i="11"/>
  <c r="H195" i="11"/>
  <c r="G195" i="11"/>
  <c r="F195" i="11"/>
  <c r="L194" i="11"/>
  <c r="K194" i="11"/>
  <c r="J194" i="11"/>
  <c r="I194" i="11"/>
  <c r="H194" i="11"/>
  <c r="G194" i="11"/>
  <c r="F194" i="11"/>
  <c r="L193" i="11"/>
  <c r="K193" i="11"/>
  <c r="J193" i="11"/>
  <c r="I193" i="11"/>
  <c r="H193" i="11"/>
  <c r="G193" i="11"/>
  <c r="F193" i="11"/>
  <c r="E193" i="11" s="1"/>
  <c r="L192" i="11"/>
  <c r="K192" i="11"/>
  <c r="J192" i="11"/>
  <c r="I192" i="11"/>
  <c r="H192" i="11"/>
  <c r="G192" i="11"/>
  <c r="F192" i="11"/>
  <c r="J191" i="11"/>
  <c r="E190" i="11"/>
  <c r="E189" i="11"/>
  <c r="E188" i="11"/>
  <c r="E187" i="11"/>
  <c r="E186" i="11"/>
  <c r="E185" i="11"/>
  <c r="L184" i="11"/>
  <c r="K184" i="11"/>
  <c r="J184" i="11"/>
  <c r="I184" i="11"/>
  <c r="H184" i="11"/>
  <c r="G184" i="11"/>
  <c r="F184" i="11"/>
  <c r="E183" i="11"/>
  <c r="E182" i="11"/>
  <c r="E181" i="11"/>
  <c r="E180" i="11"/>
  <c r="E179" i="11"/>
  <c r="E178" i="11"/>
  <c r="L177" i="11"/>
  <c r="K177" i="11"/>
  <c r="J177" i="11"/>
  <c r="I177" i="11"/>
  <c r="H177" i="11"/>
  <c r="G177" i="11"/>
  <c r="F177" i="11"/>
  <c r="E176" i="11"/>
  <c r="E175" i="11"/>
  <c r="E174" i="11"/>
  <c r="E173" i="11"/>
  <c r="E172" i="11"/>
  <c r="E171" i="11"/>
  <c r="L170" i="11"/>
  <c r="K170" i="11"/>
  <c r="J170" i="11"/>
  <c r="I170" i="11"/>
  <c r="H170" i="11"/>
  <c r="G170" i="11"/>
  <c r="F170" i="11"/>
  <c r="E169" i="11"/>
  <c r="E168" i="11"/>
  <c r="E167" i="11"/>
  <c r="E166" i="11"/>
  <c r="E165" i="11"/>
  <c r="E164" i="11"/>
  <c r="L163" i="11"/>
  <c r="K163" i="11"/>
  <c r="J163" i="11"/>
  <c r="I163" i="11"/>
  <c r="H163" i="11"/>
  <c r="G163" i="11"/>
  <c r="F163" i="11"/>
  <c r="L161" i="11"/>
  <c r="K161" i="11"/>
  <c r="J161" i="11"/>
  <c r="I161" i="11"/>
  <c r="H161" i="11"/>
  <c r="H204" i="11" s="1"/>
  <c r="H219" i="11" s="1"/>
  <c r="F161" i="11"/>
  <c r="F204" i="11" s="1"/>
  <c r="L160" i="11"/>
  <c r="L203" i="11" s="1"/>
  <c r="L218" i="11" s="1"/>
  <c r="K160" i="11"/>
  <c r="K203" i="11" s="1"/>
  <c r="K218" i="11" s="1"/>
  <c r="J160" i="11"/>
  <c r="J203" i="11" s="1"/>
  <c r="J218" i="11" s="1"/>
  <c r="I160" i="11"/>
  <c r="H160" i="11"/>
  <c r="G160" i="11"/>
  <c r="G203" i="11" s="1"/>
  <c r="G218" i="11" s="1"/>
  <c r="F160" i="11"/>
  <c r="F203" i="11" s="1"/>
  <c r="L159" i="11"/>
  <c r="L202" i="11" s="1"/>
  <c r="L217" i="11" s="1"/>
  <c r="K159" i="11"/>
  <c r="K202" i="11" s="1"/>
  <c r="K217" i="11" s="1"/>
  <c r="J159" i="11"/>
  <c r="J202" i="11" s="1"/>
  <c r="J217" i="11" s="1"/>
  <c r="I159" i="11"/>
  <c r="I202" i="11" s="1"/>
  <c r="I217" i="11" s="1"/>
  <c r="H159" i="11"/>
  <c r="G159" i="11"/>
  <c r="F159" i="11"/>
  <c r="F202" i="11" s="1"/>
  <c r="L158" i="11"/>
  <c r="L201" i="11" s="1"/>
  <c r="K158" i="11"/>
  <c r="K201" i="11" s="1"/>
  <c r="J158" i="11"/>
  <c r="J201" i="11" s="1"/>
  <c r="I158" i="11"/>
  <c r="I201" i="11" s="1"/>
  <c r="H158" i="11"/>
  <c r="H201" i="11" s="1"/>
  <c r="F158" i="11"/>
  <c r="L157" i="11"/>
  <c r="L200" i="11" s="1"/>
  <c r="K157" i="11"/>
  <c r="K200" i="11" s="1"/>
  <c r="J157" i="11"/>
  <c r="J200" i="11" s="1"/>
  <c r="I157" i="11"/>
  <c r="H157" i="11"/>
  <c r="G157" i="11"/>
  <c r="F157" i="11"/>
  <c r="L156" i="11"/>
  <c r="K156" i="11"/>
  <c r="K199" i="11" s="1"/>
  <c r="K214" i="11" s="1"/>
  <c r="J156" i="11"/>
  <c r="J199" i="11" s="1"/>
  <c r="I156" i="11"/>
  <c r="I199" i="11" s="1"/>
  <c r="H156" i="11"/>
  <c r="G156" i="11"/>
  <c r="F156" i="11"/>
  <c r="E154" i="11"/>
  <c r="E153" i="11"/>
  <c r="E152" i="11"/>
  <c r="E151" i="11"/>
  <c r="E150" i="11"/>
  <c r="E149" i="11"/>
  <c r="L148" i="11"/>
  <c r="K148" i="11"/>
  <c r="J148" i="11"/>
  <c r="I148" i="11"/>
  <c r="H148" i="11"/>
  <c r="G148" i="11"/>
  <c r="F148" i="11"/>
  <c r="E147" i="11"/>
  <c r="E146" i="11"/>
  <c r="E145" i="11"/>
  <c r="G144" i="11"/>
  <c r="E144" i="11" s="1"/>
  <c r="E143" i="11"/>
  <c r="E142" i="11"/>
  <c r="L141" i="11"/>
  <c r="K141" i="11"/>
  <c r="J141" i="11"/>
  <c r="I141" i="11"/>
  <c r="H141" i="11"/>
  <c r="F141" i="11"/>
  <c r="E140" i="11"/>
  <c r="E139" i="11"/>
  <c r="E138" i="11"/>
  <c r="E137" i="11"/>
  <c r="E136" i="11"/>
  <c r="E135" i="11"/>
  <c r="L134" i="11"/>
  <c r="K134" i="11"/>
  <c r="J134" i="11"/>
  <c r="I134" i="11"/>
  <c r="H134" i="11"/>
  <c r="G134" i="11"/>
  <c r="E134" i="11" s="1"/>
  <c r="F134" i="11"/>
  <c r="E133" i="11"/>
  <c r="E132" i="11"/>
  <c r="E131" i="11"/>
  <c r="E130" i="11"/>
  <c r="E129" i="11"/>
  <c r="E128" i="11"/>
  <c r="L127" i="11"/>
  <c r="K127" i="11"/>
  <c r="J127" i="11"/>
  <c r="I127" i="11"/>
  <c r="H127" i="11"/>
  <c r="G127" i="11"/>
  <c r="F127" i="11"/>
  <c r="E126" i="11"/>
  <c r="E125" i="11"/>
  <c r="E124" i="11"/>
  <c r="E123" i="11"/>
  <c r="E122" i="11"/>
  <c r="E121" i="11"/>
  <c r="L120" i="11"/>
  <c r="K120" i="11"/>
  <c r="J120" i="11"/>
  <c r="I120" i="11"/>
  <c r="H120" i="11"/>
  <c r="G120" i="11"/>
  <c r="F120" i="11"/>
  <c r="E119" i="11"/>
  <c r="E118" i="11"/>
  <c r="E117" i="11"/>
  <c r="E116" i="11"/>
  <c r="E115" i="11"/>
  <c r="E114" i="11"/>
  <c r="L113" i="11"/>
  <c r="K113" i="11"/>
  <c r="J113" i="11"/>
  <c r="I113" i="11"/>
  <c r="H113" i="11"/>
  <c r="G113" i="11"/>
  <c r="F113" i="11"/>
  <c r="G112" i="11"/>
  <c r="E112" i="11" s="1"/>
  <c r="E111" i="11"/>
  <c r="E110" i="11"/>
  <c r="G109" i="11"/>
  <c r="E109" i="11"/>
  <c r="E108" i="11"/>
  <c r="E107" i="11"/>
  <c r="L106" i="11"/>
  <c r="K106" i="11"/>
  <c r="J106" i="11"/>
  <c r="I106" i="11"/>
  <c r="H106" i="11"/>
  <c r="F106" i="11"/>
  <c r="E105" i="11"/>
  <c r="E104" i="11"/>
  <c r="E103" i="11"/>
  <c r="E102" i="11"/>
  <c r="E101" i="11"/>
  <c r="E100" i="11"/>
  <c r="L99" i="11"/>
  <c r="K99" i="11"/>
  <c r="J99" i="11"/>
  <c r="I99" i="11"/>
  <c r="H99" i="11"/>
  <c r="G99" i="11"/>
  <c r="F99" i="11"/>
  <c r="G98" i="11"/>
  <c r="E98" i="11" s="1"/>
  <c r="E97" i="11"/>
  <c r="E96" i="11"/>
  <c r="G95" i="11"/>
  <c r="E95" i="11" s="1"/>
  <c r="E94" i="11"/>
  <c r="E93" i="11"/>
  <c r="L92" i="11"/>
  <c r="K92" i="11"/>
  <c r="J92" i="11"/>
  <c r="I92" i="11"/>
  <c r="H92" i="11"/>
  <c r="F92" i="11"/>
  <c r="E91" i="11"/>
  <c r="E90" i="11"/>
  <c r="E89" i="11"/>
  <c r="G88" i="11"/>
  <c r="E87" i="11"/>
  <c r="E86" i="11"/>
  <c r="L85" i="11"/>
  <c r="K85" i="11"/>
  <c r="J85" i="11"/>
  <c r="I85" i="11"/>
  <c r="H85" i="11"/>
  <c r="F85" i="11"/>
  <c r="E84" i="11"/>
  <c r="E83" i="11"/>
  <c r="E82" i="11"/>
  <c r="E81" i="11"/>
  <c r="E80" i="11"/>
  <c r="E79" i="11"/>
  <c r="L78" i="11"/>
  <c r="K78" i="11"/>
  <c r="J78" i="11"/>
  <c r="I78" i="11"/>
  <c r="H78" i="11"/>
  <c r="G78" i="11"/>
  <c r="F78" i="11"/>
  <c r="E77" i="11"/>
  <c r="E76" i="11"/>
  <c r="E75" i="11"/>
  <c r="E74" i="11"/>
  <c r="E73" i="11"/>
  <c r="E72" i="11"/>
  <c r="L71" i="11"/>
  <c r="K71" i="11"/>
  <c r="J71" i="11"/>
  <c r="I71" i="11"/>
  <c r="H71" i="11"/>
  <c r="G71" i="11"/>
  <c r="F71" i="11"/>
  <c r="E71" i="11" s="1"/>
  <c r="G70" i="11"/>
  <c r="E70" i="11" s="1"/>
  <c r="E69" i="11"/>
  <c r="E68" i="11"/>
  <c r="E67" i="11"/>
  <c r="E66" i="11"/>
  <c r="E65" i="11"/>
  <c r="L64" i="11"/>
  <c r="K64" i="11"/>
  <c r="J64" i="11"/>
  <c r="I64" i="11"/>
  <c r="H64" i="11"/>
  <c r="F64" i="11"/>
  <c r="E63" i="11"/>
  <c r="E62" i="11"/>
  <c r="E61" i="11"/>
  <c r="E60" i="11"/>
  <c r="E59" i="11"/>
  <c r="E58" i="11"/>
  <c r="L57" i="11"/>
  <c r="K57" i="11"/>
  <c r="J57" i="11"/>
  <c r="I57" i="11"/>
  <c r="H57" i="11"/>
  <c r="G57" i="11"/>
  <c r="F57" i="11"/>
  <c r="G56" i="11"/>
  <c r="E56" i="11" s="1"/>
  <c r="E55" i="11"/>
  <c r="E54" i="11"/>
  <c r="E53" i="11"/>
  <c r="E52" i="11"/>
  <c r="E51" i="11"/>
  <c r="L50" i="11"/>
  <c r="K50" i="11"/>
  <c r="J50" i="11"/>
  <c r="I50" i="11"/>
  <c r="H50" i="11"/>
  <c r="F50" i="11"/>
  <c r="E49" i="11"/>
  <c r="E48" i="11"/>
  <c r="E47" i="11"/>
  <c r="E46" i="11"/>
  <c r="E45" i="11"/>
  <c r="E44" i="11"/>
  <c r="L43" i="11"/>
  <c r="K43" i="11"/>
  <c r="J43" i="11"/>
  <c r="I43" i="11"/>
  <c r="H43" i="11"/>
  <c r="G43" i="11"/>
  <c r="F43" i="11"/>
  <c r="E34" i="11"/>
  <c r="E33" i="11"/>
  <c r="E32" i="11"/>
  <c r="E30" i="11"/>
  <c r="L29" i="11"/>
  <c r="K29" i="11"/>
  <c r="J29" i="11"/>
  <c r="I29" i="11"/>
  <c r="H29" i="11"/>
  <c r="G29" i="11"/>
  <c r="F29" i="11"/>
  <c r="E28" i="11"/>
  <c r="E27" i="11"/>
  <c r="E26" i="11"/>
  <c r="E25" i="11"/>
  <c r="E24" i="11"/>
  <c r="E23" i="11"/>
  <c r="L22" i="11"/>
  <c r="K22" i="11"/>
  <c r="J22" i="11"/>
  <c r="I22" i="11"/>
  <c r="H22" i="11"/>
  <c r="G22" i="11"/>
  <c r="F22" i="11"/>
  <c r="G21" i="11"/>
  <c r="E21" i="11" s="1"/>
  <c r="E20" i="11"/>
  <c r="E19" i="11"/>
  <c r="E18" i="11"/>
  <c r="E17" i="11"/>
  <c r="E16" i="11"/>
  <c r="L15" i="11"/>
  <c r="K15" i="11"/>
  <c r="J15" i="11"/>
  <c r="I15" i="11"/>
  <c r="H15" i="11"/>
  <c r="F15" i="11"/>
  <c r="E14" i="11"/>
  <c r="E13" i="11"/>
  <c r="E12" i="11"/>
  <c r="E11" i="11"/>
  <c r="E10" i="11"/>
  <c r="E9" i="11"/>
  <c r="L8" i="11"/>
  <c r="K8" i="11"/>
  <c r="J8" i="11"/>
  <c r="I8" i="11"/>
  <c r="H8" i="11"/>
  <c r="G8" i="11"/>
  <c r="F8" i="11"/>
  <c r="I204" i="11" l="1"/>
  <c r="I219" i="11" s="1"/>
  <c r="E29" i="11"/>
  <c r="G202" i="11"/>
  <c r="G217" i="11" s="1"/>
  <c r="H203" i="11"/>
  <c r="H218" i="11" s="1"/>
  <c r="E192" i="11"/>
  <c r="K191" i="11"/>
  <c r="J235" i="11"/>
  <c r="F242" i="11"/>
  <c r="L199" i="11"/>
  <c r="L214" i="11" s="1"/>
  <c r="H202" i="11"/>
  <c r="H217" i="11" s="1"/>
  <c r="I203" i="11"/>
  <c r="I218" i="11" s="1"/>
  <c r="L191" i="11"/>
  <c r="H228" i="11"/>
  <c r="G92" i="11"/>
  <c r="E92" i="11" s="1"/>
  <c r="E184" i="11"/>
  <c r="H191" i="11"/>
  <c r="I228" i="11"/>
  <c r="G64" i="11"/>
  <c r="E99" i="11"/>
  <c r="L215" i="11"/>
  <c r="E57" i="11"/>
  <c r="H199" i="11"/>
  <c r="H214" i="11" s="1"/>
  <c r="I200" i="11"/>
  <c r="I198" i="11" s="1"/>
  <c r="L228" i="11"/>
  <c r="L155" i="11"/>
  <c r="G158" i="11"/>
  <c r="G200" i="11"/>
  <c r="J228" i="11"/>
  <c r="G106" i="11"/>
  <c r="E106" i="11" s="1"/>
  <c r="G199" i="11"/>
  <c r="G214" i="11" s="1"/>
  <c r="H200" i="11"/>
  <c r="E234" i="11"/>
  <c r="E113" i="11"/>
  <c r="F235" i="11"/>
  <c r="E43" i="11"/>
  <c r="G241" i="11"/>
  <c r="E241" i="11" s="1"/>
  <c r="E64" i="11"/>
  <c r="E127" i="11"/>
  <c r="E148" i="11"/>
  <c r="E177" i="11"/>
  <c r="L216" i="11"/>
  <c r="I242" i="11"/>
  <c r="E170" i="11"/>
  <c r="K235" i="11"/>
  <c r="E8" i="11"/>
  <c r="E22" i="11"/>
  <c r="E78" i="11"/>
  <c r="E196" i="11"/>
  <c r="G191" i="11"/>
  <c r="F199" i="11"/>
  <c r="E163" i="11"/>
  <c r="F191" i="11"/>
  <c r="E195" i="11"/>
  <c r="E120" i="11"/>
  <c r="F200" i="11"/>
  <c r="E200" i="11" s="1"/>
  <c r="G238" i="11"/>
  <c r="E238" i="11" s="1"/>
  <c r="E216" i="11" s="1"/>
  <c r="G141" i="11"/>
  <c r="E141" i="11" s="1"/>
  <c r="J204" i="11"/>
  <c r="J219" i="11" s="1"/>
  <c r="E194" i="11"/>
  <c r="I191" i="11"/>
  <c r="J155" i="11"/>
  <c r="K228" i="11"/>
  <c r="H216" i="11"/>
  <c r="K155" i="11"/>
  <c r="F155" i="11"/>
  <c r="I235" i="11"/>
  <c r="L235" i="11"/>
  <c r="E232" i="11"/>
  <c r="E239" i="11"/>
  <c r="H155" i="11"/>
  <c r="E231" i="11"/>
  <c r="E233" i="11"/>
  <c r="E240" i="11"/>
  <c r="I155" i="11"/>
  <c r="G228" i="11"/>
  <c r="F214" i="11"/>
  <c r="E199" i="11"/>
  <c r="E214" i="11" s="1"/>
  <c r="F219" i="11"/>
  <c r="F217" i="11"/>
  <c r="E202" i="11"/>
  <c r="I214" i="11"/>
  <c r="F218" i="11"/>
  <c r="E203" i="11"/>
  <c r="G201" i="11"/>
  <c r="J198" i="11"/>
  <c r="J214" i="11"/>
  <c r="K204" i="11"/>
  <c r="G245" i="11"/>
  <c r="E245" i="11" s="1"/>
  <c r="L204" i="11"/>
  <c r="F216" i="11"/>
  <c r="F228" i="11"/>
  <c r="G248" i="11"/>
  <c r="E248" i="11" s="1"/>
  <c r="G50" i="11"/>
  <c r="E50" i="11" s="1"/>
  <c r="G85" i="11"/>
  <c r="E85" i="11" s="1"/>
  <c r="E88" i="11"/>
  <c r="E156" i="11"/>
  <c r="E157" i="11"/>
  <c r="E158" i="11"/>
  <c r="E159" i="11"/>
  <c r="E160" i="11"/>
  <c r="F201" i="11"/>
  <c r="G215" i="11"/>
  <c r="G216" i="11"/>
  <c r="K242" i="11"/>
  <c r="G15" i="11"/>
  <c r="E15" i="11" s="1"/>
  <c r="G161" i="11"/>
  <c r="G204" i="11" s="1"/>
  <c r="G219" i="11" s="1"/>
  <c r="I216" i="11"/>
  <c r="J216" i="11"/>
  <c r="H235" i="11"/>
  <c r="E244" i="11"/>
  <c r="E215" i="11" s="1"/>
  <c r="K216" i="11"/>
  <c r="E219" i="11" l="1"/>
  <c r="E191" i="11"/>
  <c r="H198" i="11"/>
  <c r="G155" i="11"/>
  <c r="G198" i="11"/>
  <c r="E155" i="11"/>
  <c r="J213" i="11"/>
  <c r="G235" i="11"/>
  <c r="E235" i="11" s="1"/>
  <c r="E218" i="11"/>
  <c r="E201" i="11"/>
  <c r="H213" i="11"/>
  <c r="I213" i="11"/>
  <c r="E228" i="11"/>
  <c r="E217" i="11"/>
  <c r="L198" i="11"/>
  <c r="L219" i="11"/>
  <c r="L213" i="11" s="1"/>
  <c r="E204" i="11"/>
  <c r="G213" i="11"/>
  <c r="K219" i="11"/>
  <c r="K213" i="11" s="1"/>
  <c r="K198" i="11"/>
  <c r="E161" i="11"/>
  <c r="F198" i="11"/>
  <c r="G242" i="11"/>
  <c r="E242" i="11" s="1"/>
  <c r="F213" i="11"/>
  <c r="E213" i="11" l="1"/>
  <c r="E198" i="11"/>
</calcChain>
</file>

<file path=xl/sharedStrings.xml><?xml version="1.0" encoding="utf-8"?>
<sst xmlns="http://schemas.openxmlformats.org/spreadsheetml/2006/main" count="459" uniqueCount="165">
  <si>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</si>
  <si>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</si>
  <si>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</si>
  <si>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</si>
  <si>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</si>
  <si>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</si>
  <si>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</si>
  <si>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</si>
  <si>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</si>
  <si>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</si>
  <si>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</si>
  <si>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</si>
  <si>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</si>
  <si>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</si>
  <si>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</si>
  <si>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</si>
  <si>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</si>
  <si>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</si>
  <si>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</si>
  <si>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</si>
  <si>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</si>
  <si>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</si>
  <si>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</si>
  <si>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</si>
  <si>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</si>
  <si>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</si>
  <si>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</si>
  <si>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</si>
  <si>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</si>
  <si>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</si>
  <si>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</si>
  <si>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</si>
  <si>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</si>
  <si>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</si>
  <si>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</si>
  <si>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</si>
  <si>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</si>
  <si>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</si>
  <si>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</si>
  <si>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</si>
  <si>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</si>
  <si>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</si>
  <si>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</si>
  <si>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</si>
  <si>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</si>
  <si>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</si>
  <si>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</si>
  <si>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</si>
  <si>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</si>
  <si>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</si>
  <si>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</si>
  <si>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</si>
  <si>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</si>
  <si>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</si>
  <si>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</si>
  <si>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</si>
  <si>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</si>
  <si>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</si>
  <si>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</si>
  <si>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</si>
  <si>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</si>
  <si>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</si>
  <si>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</si>
  <si>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</si>
  <si>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</si>
  <si>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</si>
  <si>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</si>
  <si>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</si>
  <si>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</si>
  <si>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</si>
  <si>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</si>
  <si>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</si>
  <si>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</si>
  <si>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</si>
  <si>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</si>
  <si>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</si>
  <si>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</si>
  <si>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</si>
  <si>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</si>
  <si>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</si>
  <si>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</si>
  <si>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</si>
  <si>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</si>
  <si>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</si>
  <si>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</si>
  <si>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</si>
  <si>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</si>
  <si>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</si>
  <si>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</si>
  <si>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</si>
  <si>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</si>
  <si>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</si>
  <si>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</si>
  <si>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</si>
  <si>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</si>
  <si>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</si>
  <si>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</si>
  <si>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</si>
  <si>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</si>
  <si>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</si>
  <si>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</si>
  <si>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</si>
  <si>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</si>
  <si>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</si>
  <si>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</si>
  <si>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</si>
  <si>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</si>
  <si>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</si>
  <si>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</si>
  <si>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</si>
  <si>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</si>
  <si>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</si>
  <si>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</si>
  <si>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</si>
  <si>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</si>
  <si>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</si>
  <si>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</si>
  <si>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</si>
  <si>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</si>
  <si>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</si>
  <si>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</si>
  <si>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</si>
  <si>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</si>
  <si>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</si>
  <si>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</si>
  <si>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</si>
  <si>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</si>
  <si>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</si>
  <si>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</si>
  <si>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</si>
  <si>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</si>
  <si>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</si>
  <si>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</si>
  <si>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</si>
  <si>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</si>
  <si>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</si>
  <si>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</si>
  <si>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</si>
  <si>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</si>
  <si>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</si>
  <si>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</si>
  <si>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</si>
  <si>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</si>
  <si>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</si>
  <si>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</si>
  <si>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</si>
  <si>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</si>
  <si>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</si>
  <si>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</si>
  <si>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</si>
  <si>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</si>
  <si>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</si>
  <si>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</si>
  <si>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</si>
  <si>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Департамент культуры и спорта Нефтеюганского района</t>
  </si>
  <si>
    <r>
  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</t>
    </r>
    <r>
      <rPr>
        <sz val="12"/>
        <color rgb="FFFF0000"/>
        <rFont val="Times New Roman"/>
        <family val="1"/>
        <charset val="204"/>
      </rPr>
      <t>а также глав и специалистов сельских поселений</t>
    </r>
    <r>
      <rPr>
        <sz val="12"/>
        <rFont val="Times New Roman"/>
        <family val="1"/>
        <charset val="204"/>
      </rPr>
      <t xml:space="preserve">
</t>
    </r>
  </si>
  <si>
    <r>
  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
проведение семинаров по работе с мониторингом 
</t>
    </r>
    <r>
      <rPr>
        <sz val="12"/>
        <color rgb="FFFF0000"/>
        <rFont val="Times New Roman"/>
        <family val="1"/>
        <charset val="204"/>
      </rPr>
      <t>участие администраций сельских поселений, входящих в состав Нефтеюганского района в мониторинге состояния межнациональных, межконфессиональных отношений и раннего предупреждения конфликтных ситуаций в муниципалитете</t>
    </r>
  </si>
  <si>
    <r>
  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информации, направленной на укрепление межнациональных и межконфессиональных отношений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</t>
    </r>
    <r>
      <rPr>
        <sz val="12"/>
        <color rgb="FFFF0000"/>
        <rFont val="Times New Roman"/>
        <family val="1"/>
        <charset val="204"/>
      </rPr>
      <t>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</t>
    </r>
    <r>
      <rPr>
        <sz val="12"/>
        <rFont val="Times New Roman"/>
        <family val="1"/>
        <charset val="204"/>
      </rPr>
      <t xml:space="preserve">
</t>
    </r>
  </si>
  <si>
    <r>
      <t xml:space="preserve"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</t>
    </r>
    <r>
      <rPr>
        <sz val="12"/>
        <color rgb="FFFF0000"/>
        <rFont val="Times New Roman"/>
        <family val="1"/>
        <charset val="204"/>
      </rPr>
      <t>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  </r>
  </si>
  <si>
    <r>
      <t xml:space="preserve"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</t>
    </r>
    <r>
      <rPr>
        <sz val="12"/>
        <color rgb="FFFF0000"/>
        <rFont val="Times New Roman"/>
        <family val="1"/>
        <charset val="204"/>
      </rPr>
      <t>6. Обеспечение реализации мероприятий в сфере гармонизации межнациональных, межконфессиональных отношений на территории сельских поселений.</t>
    </r>
  </si>
  <si>
    <r>
      <rPr>
        <sz val="12"/>
        <color rgb="FFFF0000"/>
        <rFont val="Times New Roman"/>
        <family val="1"/>
        <charset val="204"/>
      </rPr>
      <t xml:space="preserve">Указ Президента Российской Федерации от 29 мая 2020 года № 344 "Об утверждении Стратегии противодействия экстремизму в Российской Федерации до 2025 года"; </t>
    </r>
    <r>
      <rPr>
        <sz val="12"/>
        <color theme="1"/>
        <rFont val="Times New Roman"/>
        <family val="1"/>
        <charset val="204"/>
      </rPr>
      <t xml:space="preserve">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  </r>
  </si>
  <si>
    <t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мониторинг мест компактного проживания мигрантов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</si>
  <si>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r>
      <t xml:space="preserve">конкурсы, фестивали, </t>
    </r>
    <r>
      <rPr>
        <sz val="12"/>
        <color rgb="FFFF0000"/>
        <rFont val="Times New Roman"/>
        <family val="1"/>
        <charset val="204"/>
      </rPr>
      <t>спортивные соревнования, беседы, лекции, круглые столы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  </r>
  </si>
  <si>
    <r>
      <t xml:space="preserve">фестивали, концерты, акции, познавательные программы, </t>
    </r>
    <r>
      <rPr>
        <sz val="12"/>
        <color rgb="FFFF0000"/>
        <rFont val="Times New Roman"/>
        <family val="1"/>
        <charset val="204"/>
      </rPr>
      <t>а также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 xml:space="preserve">акции, митинги,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  </r>
  </si>
  <si>
    <r>
  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</t>
    </r>
    <r>
      <rPr>
        <sz val="12"/>
        <color rgb="FFFF0000"/>
        <rFont val="Times New Roman"/>
        <family val="1"/>
        <charset val="204"/>
      </rPr>
      <t xml:space="preserve"> в том числе на территории сельских поселений.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</si>
</sst>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4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0" fontId="2" fillId="0" borderId="0" xfId="1"/>
    <xf numFmtId="0" fontId="2" fillId="0" borderId="0" xfId="1" applyBorder="1" applyAlignment="1"/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0" fontId="13" fillId="0" borderId="0" xfId="1" applyFont="1"/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16" fontId="5" fillId="0" borderId="4" xfId="0" applyNumberFormat="1" applyFont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0" applyFont="1"/>
    <xf numFmtId="0" fontId="5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4" fillId="0" borderId="0" xfId="2" applyFont="1" applyFill="1"/>
    <xf numFmtId="0" fontId="4" fillId="0" borderId="0" xfId="2" applyFont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0" fontId="11" fillId="0" borderId="4" xfId="2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 wrapText="1"/>
    </xf>
    <xf numFmtId="165" fontId="4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/>
    </xf>
    <xf numFmtId="43" fontId="4" fillId="0" borderId="4" xfId="2" applyNumberFormat="1" applyFont="1" applyFill="1" applyBorder="1" applyAlignment="1">
      <alignment horizontal="center"/>
    </xf>
    <xf numFmtId="43" fontId="11" fillId="0" borderId="4" xfId="2" applyNumberFormat="1" applyFont="1" applyFill="1" applyBorder="1" applyAlignment="1">
      <alignment horizontal="center"/>
    </xf>
    <xf numFmtId="166" fontId="4" fillId="0" borderId="4" xfId="2" applyNumberFormat="1" applyFont="1" applyFill="1" applyBorder="1" applyAlignment="1">
      <alignment horizontal="center"/>
    </xf>
    <xf numFmtId="0" fontId="4" fillId="0" borderId="8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Fill="1" applyBorder="1" applyAlignment="1">
      <alignment vertical="center" wrapText="1"/>
    </xf>
    <xf numFmtId="0" fontId="4" fillId="0" borderId="0" xfId="2" applyFont="1" applyBorder="1"/>
    <xf numFmtId="0" fontId="4" fillId="0" borderId="4" xfId="2" applyFont="1" applyBorder="1"/>
    <xf numFmtId="0" fontId="11" fillId="0" borderId="10" xfId="2" applyFont="1" applyFill="1" applyBorder="1" applyAlignment="1">
      <alignment vertical="center"/>
    </xf>
    <xf numFmtId="165" fontId="11" fillId="0" borderId="10" xfId="2" applyNumberFormat="1" applyFont="1" applyFill="1" applyBorder="1" applyAlignment="1">
      <alignment horizontal="center"/>
    </xf>
    <xf numFmtId="166" fontId="11" fillId="0" borderId="4" xfId="2" applyNumberFormat="1" applyFont="1" applyFill="1" applyBorder="1" applyAlignment="1">
      <alignment horizontal="center"/>
    </xf>
    <xf numFmtId="165" fontId="11" fillId="0" borderId="4" xfId="2" applyNumberFormat="1" applyFont="1" applyFill="1" applyBorder="1" applyAlignment="1">
      <alignment horizontal="center"/>
    </xf>
    <xf numFmtId="2" fontId="11" fillId="0" borderId="4" xfId="2" applyNumberFormat="1" applyFont="1" applyFill="1" applyBorder="1" applyAlignment="1">
      <alignment horizontal="center"/>
    </xf>
    <xf numFmtId="0" fontId="23" fillId="0" borderId="4" xfId="2" applyFont="1" applyFill="1" applyBorder="1" applyAlignment="1">
      <alignment vertical="center"/>
    </xf>
    <xf numFmtId="0" fontId="24" fillId="0" borderId="4" xfId="2" applyFont="1" applyFill="1" applyBorder="1" applyAlignment="1">
      <alignment vertical="center" wrapText="1"/>
    </xf>
    <xf numFmtId="0" fontId="24" fillId="0" borderId="4" xfId="2" applyFont="1" applyFill="1" applyBorder="1" applyAlignment="1">
      <alignment vertical="center"/>
    </xf>
    <xf numFmtId="0" fontId="23" fillId="0" borderId="4" xfId="1" applyFont="1" applyFill="1" applyBorder="1" applyAlignment="1">
      <alignment vertical="center"/>
    </xf>
    <xf numFmtId="0" fontId="24" fillId="0" borderId="4" xfId="1" applyFont="1" applyFill="1" applyBorder="1" applyAlignment="1">
      <alignment vertical="center" wrapText="1"/>
    </xf>
    <xf numFmtId="0" fontId="24" fillId="0" borderId="4" xfId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/>
    <xf numFmtId="0" fontId="4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1" fillId="0" borderId="9" xfId="2" applyFill="1" applyBorder="1" applyAlignment="1">
      <alignment horizontal="center" vertical="center" wrapText="1"/>
    </xf>
    <xf numFmtId="0" fontId="1" fillId="0" borderId="10" xfId="2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1" fillId="0" borderId="12" xfId="2" applyFill="1" applyBorder="1" applyAlignment="1">
      <alignment horizontal="center" vertical="center" wrapText="1"/>
    </xf>
    <xf numFmtId="0" fontId="1" fillId="0" borderId="13" xfId="2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1" fillId="0" borderId="0" xfId="2" applyFill="1" applyBorder="1" applyAlignment="1">
      <alignment horizontal="center" vertical="center" wrapText="1"/>
    </xf>
    <xf numFmtId="0" fontId="1" fillId="0" borderId="15" xfId="2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17" xfId="2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/>
    <xf numFmtId="0" fontId="1" fillId="0" borderId="6" xfId="2" applyFill="1" applyBorder="1" applyAlignment="1"/>
    <xf numFmtId="0" fontId="1" fillId="0" borderId="7" xfId="2" applyFill="1" applyBorder="1" applyAlignment="1"/>
    <xf numFmtId="2" fontId="4" fillId="0" borderId="11" xfId="2" applyNumberFormat="1" applyFont="1" applyFill="1" applyBorder="1" applyAlignment="1">
      <alignment horizontal="center" vertical="center" wrapText="1"/>
    </xf>
    <xf numFmtId="2" fontId="1" fillId="0" borderId="12" xfId="2" applyNumberFormat="1" applyFill="1" applyBorder="1" applyAlignment="1">
      <alignment horizontal="center" vertical="center" wrapText="1"/>
    </xf>
    <xf numFmtId="2" fontId="1" fillId="0" borderId="13" xfId="2" applyNumberFormat="1" applyFill="1" applyBorder="1" applyAlignment="1">
      <alignment horizontal="center" vertical="center" wrapText="1"/>
    </xf>
    <xf numFmtId="2" fontId="4" fillId="0" borderId="14" xfId="2" applyNumberFormat="1" applyFont="1" applyFill="1" applyBorder="1" applyAlignment="1">
      <alignment horizontal="center" vertical="center" wrapText="1"/>
    </xf>
    <xf numFmtId="2" fontId="1" fillId="0" borderId="0" xfId="2" applyNumberFormat="1" applyFill="1" applyBorder="1" applyAlignment="1">
      <alignment horizontal="center" vertical="center" wrapText="1"/>
    </xf>
    <xf numFmtId="2" fontId="1" fillId="0" borderId="15" xfId="2" applyNumberFormat="1" applyFill="1" applyBorder="1" applyAlignment="1">
      <alignment horizontal="center" vertical="center" wrapText="1"/>
    </xf>
    <xf numFmtId="2" fontId="1" fillId="0" borderId="0" xfId="2" applyNumberFormat="1" applyFill="1" applyAlignment="1">
      <alignment horizontal="center" vertical="center" wrapText="1"/>
    </xf>
    <xf numFmtId="2" fontId="4" fillId="0" borderId="16" xfId="2" applyNumberFormat="1" applyFont="1" applyFill="1" applyBorder="1" applyAlignment="1">
      <alignment horizontal="center" vertical="center" wrapText="1"/>
    </xf>
    <xf numFmtId="2" fontId="1" fillId="0" borderId="3" xfId="2" applyNumberFormat="1" applyFill="1" applyBorder="1" applyAlignment="1">
      <alignment horizontal="center" vertical="center" wrapText="1"/>
    </xf>
    <xf numFmtId="2" fontId="1" fillId="0" borderId="17" xfId="2" applyNumberForma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168" fontId="17" fillId="0" borderId="4" xfId="2" applyNumberFormat="1" applyFont="1" applyFill="1" applyBorder="1" applyAlignment="1">
      <alignment horizontal="center" vertical="center" wrapText="1"/>
    </xf>
    <xf numFmtId="168" fontId="16" fillId="0" borderId="4" xfId="2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/>
    <xf numFmtId="0" fontId="18" fillId="0" borderId="8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14" customWidth="1"/>
    <col min="2" max="2" width="36.85546875" style="14" customWidth="1"/>
    <col min="3" max="3" width="20.140625" style="14" customWidth="1"/>
    <col min="4" max="5" width="11.5703125" style="14" customWidth="1"/>
    <col min="6" max="6" width="12.140625" style="14" customWidth="1"/>
    <col min="7" max="7" width="11.85546875" style="14" customWidth="1"/>
    <col min="8" max="8" width="11.5703125" style="14" customWidth="1"/>
    <col min="9" max="9" width="11" style="14" customWidth="1"/>
    <col min="10" max="10" width="15.42578125" style="14" customWidth="1"/>
    <col min="11" max="11" width="22.7109375" style="14" customWidth="1"/>
    <col min="12" max="12" width="11.85546875" style="14" customWidth="1"/>
    <col min="13" max="16384" width="9.140625" style="14"/>
  </cols>
  <sheetData>
    <row r="1" spans="1:12" ht="15" customHeight="1" x14ac:dyDescent="0.25">
      <c r="A1" s="69" t="s">
        <v>53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21" t="s">
        <v>9</v>
      </c>
    </row>
    <row r="2" spans="1:12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2" ht="27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30.75" customHeight="1" x14ac:dyDescent="0.25">
      <c r="A4" s="72" t="s">
        <v>51</v>
      </c>
      <c r="B4" s="72" t="s">
        <v>52</v>
      </c>
      <c r="C4" s="76" t="s">
        <v>115</v>
      </c>
      <c r="D4" s="73" t="s">
        <v>10</v>
      </c>
      <c r="E4" s="74"/>
      <c r="F4" s="74"/>
      <c r="G4" s="74"/>
      <c r="H4" s="74"/>
      <c r="I4" s="74"/>
      <c r="J4" s="75"/>
      <c r="K4" s="76" t="s">
        <v>13</v>
      </c>
    </row>
    <row r="5" spans="1:12" ht="55.5" customHeight="1" x14ac:dyDescent="0.25">
      <c r="A5" s="72"/>
      <c r="B5" s="72"/>
      <c r="C5" s="77"/>
      <c r="D5" s="16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57</v>
      </c>
      <c r="K5" s="77"/>
    </row>
    <row r="6" spans="1:12" ht="15.7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/>
      <c r="K6" s="16">
        <v>11</v>
      </c>
    </row>
    <row r="7" spans="1:12" ht="84" customHeight="1" x14ac:dyDescent="0.25">
      <c r="A7" s="16">
        <v>1</v>
      </c>
      <c r="B7" s="18" t="s">
        <v>58</v>
      </c>
      <c r="C7" s="20">
        <v>79.8</v>
      </c>
      <c r="D7" s="20">
        <v>80</v>
      </c>
      <c r="E7" s="20">
        <v>80</v>
      </c>
      <c r="F7" s="20">
        <v>81</v>
      </c>
      <c r="G7" s="20">
        <v>81</v>
      </c>
      <c r="H7" s="20">
        <v>81.5</v>
      </c>
      <c r="I7" s="20">
        <v>81.5</v>
      </c>
      <c r="J7" s="20">
        <v>82</v>
      </c>
      <c r="K7" s="20">
        <v>82</v>
      </c>
    </row>
    <row r="8" spans="1:12" ht="80.25" customHeight="1" x14ac:dyDescent="0.25">
      <c r="A8" s="16">
        <v>2</v>
      </c>
      <c r="B8" s="18" t="s">
        <v>59</v>
      </c>
      <c r="C8" s="24">
        <v>2000</v>
      </c>
      <c r="D8" s="24">
        <v>2300</v>
      </c>
      <c r="E8" s="24">
        <v>2600</v>
      </c>
      <c r="F8" s="24">
        <v>3000</v>
      </c>
      <c r="G8" s="24">
        <v>3300</v>
      </c>
      <c r="H8" s="24">
        <v>3600</v>
      </c>
      <c r="I8" s="24">
        <v>4000</v>
      </c>
      <c r="J8" s="24">
        <v>5000</v>
      </c>
      <c r="K8" s="24">
        <v>5000</v>
      </c>
    </row>
    <row r="9" spans="1:12" ht="76.5" customHeight="1" x14ac:dyDescent="0.25">
      <c r="A9" s="16">
        <v>3</v>
      </c>
      <c r="B9" s="19" t="s">
        <v>60</v>
      </c>
      <c r="C9" s="17">
        <v>5000</v>
      </c>
      <c r="D9" s="17">
        <v>5200</v>
      </c>
      <c r="E9" s="17">
        <v>5500</v>
      </c>
      <c r="F9" s="17">
        <v>5900</v>
      </c>
      <c r="G9" s="22">
        <v>6200</v>
      </c>
      <c r="H9" s="22">
        <v>6500</v>
      </c>
      <c r="I9" s="22">
        <v>6800</v>
      </c>
      <c r="J9" s="23">
        <v>7000</v>
      </c>
      <c r="K9" s="22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0"/>
  <sheetViews>
    <sheetView view="pageBreakPreview" topLeftCell="A23" zoomScaleNormal="115" zoomScaleSheetLayoutView="100" workbookViewId="0">
      <selection activeCell="C36" sqref="C36:C42"/>
    </sheetView>
  </sheetViews>
  <sheetFormatPr defaultRowHeight="15" x14ac:dyDescent="0.25"/>
  <cols>
    <col min="1" max="1" width="4.85546875" style="36" customWidth="1"/>
    <col min="2" max="2" width="25.85546875" style="36" customWidth="1"/>
    <col min="3" max="3" width="16" style="36" customWidth="1"/>
    <col min="4" max="4" width="16.85546875" style="36" customWidth="1"/>
    <col min="5" max="5" width="14.28515625" style="36" customWidth="1"/>
    <col min="6" max="6" width="14" style="36" customWidth="1"/>
    <col min="7" max="7" width="12" style="36" customWidth="1"/>
    <col min="8" max="8" width="12.42578125" style="36" customWidth="1"/>
    <col min="9" max="9" width="11.85546875" style="36" customWidth="1"/>
    <col min="10" max="10" width="12" style="36" customWidth="1"/>
    <col min="11" max="11" width="12.28515625" style="36" customWidth="1"/>
    <col min="12" max="12" width="13" style="36" customWidth="1"/>
    <col min="13" max="16384" width="9.140625" style="37"/>
  </cols>
  <sheetData>
    <row r="1" spans="1:12" x14ac:dyDescent="0.25">
      <c r="H1" s="89" t="s">
        <v>12</v>
      </c>
      <c r="I1" s="89"/>
      <c r="J1" s="89"/>
      <c r="K1" s="89"/>
      <c r="L1" s="89"/>
    </row>
    <row r="2" spans="1:12" ht="17.25" customHeight="1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8" customHeight="1" x14ac:dyDescent="0.25">
      <c r="A3" s="91" t="s">
        <v>15</v>
      </c>
      <c r="B3" s="91" t="s">
        <v>14</v>
      </c>
      <c r="C3" s="91" t="s">
        <v>35</v>
      </c>
      <c r="D3" s="91" t="s">
        <v>0</v>
      </c>
      <c r="E3" s="93" t="s">
        <v>36</v>
      </c>
      <c r="F3" s="92"/>
      <c r="G3" s="92"/>
      <c r="H3" s="92"/>
      <c r="I3" s="92"/>
      <c r="J3" s="92"/>
      <c r="K3" s="92"/>
      <c r="L3" s="92"/>
    </row>
    <row r="4" spans="1:12" ht="15" customHeight="1" x14ac:dyDescent="0.25">
      <c r="A4" s="92"/>
      <c r="B4" s="92"/>
      <c r="C4" s="92"/>
      <c r="D4" s="92"/>
      <c r="E4" s="93" t="s">
        <v>1</v>
      </c>
      <c r="F4" s="93" t="s">
        <v>116</v>
      </c>
      <c r="G4" s="92"/>
      <c r="H4" s="92"/>
      <c r="I4" s="92"/>
      <c r="J4" s="92"/>
      <c r="K4" s="92"/>
      <c r="L4" s="92"/>
    </row>
    <row r="5" spans="1:12" ht="26.25" customHeight="1" x14ac:dyDescent="0.25">
      <c r="A5" s="92"/>
      <c r="B5" s="92"/>
      <c r="C5" s="92"/>
      <c r="D5" s="92"/>
      <c r="E5" s="93"/>
      <c r="F5" s="38" t="s">
        <v>37</v>
      </c>
      <c r="G5" s="38" t="s">
        <v>38</v>
      </c>
      <c r="H5" s="38" t="s">
        <v>39</v>
      </c>
      <c r="I5" s="38" t="s">
        <v>40</v>
      </c>
      <c r="J5" s="38" t="s">
        <v>41</v>
      </c>
      <c r="K5" s="38" t="s">
        <v>42</v>
      </c>
      <c r="L5" s="39" t="s">
        <v>56</v>
      </c>
    </row>
    <row r="6" spans="1:12" ht="15.75" customHeight="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8</v>
      </c>
      <c r="G6" s="38">
        <v>9</v>
      </c>
      <c r="H6" s="38">
        <v>10</v>
      </c>
      <c r="I6" s="38">
        <v>11</v>
      </c>
      <c r="J6" s="38">
        <v>12</v>
      </c>
      <c r="K6" s="38">
        <v>13</v>
      </c>
      <c r="L6" s="38">
        <v>15</v>
      </c>
    </row>
    <row r="7" spans="1:12" ht="45.75" customHeight="1" x14ac:dyDescent="0.25">
      <c r="A7" s="78" t="s">
        <v>101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 ht="16.5" customHeight="1" x14ac:dyDescent="0.25">
      <c r="A8" s="80" t="s">
        <v>2</v>
      </c>
      <c r="B8" s="83" t="s">
        <v>113</v>
      </c>
      <c r="C8" s="86" t="s">
        <v>129</v>
      </c>
      <c r="D8" s="40" t="s">
        <v>1</v>
      </c>
      <c r="E8" s="41">
        <f>F8+G8+H8+I8+J8+K8+L8</f>
        <v>0</v>
      </c>
      <c r="F8" s="41">
        <f>F9+F10+F11+F12+F13+F14</f>
        <v>0</v>
      </c>
      <c r="G8" s="41">
        <f t="shared" ref="G8:L8" si="0">G9+G10+G11+G12+G13+G14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</row>
    <row r="9" spans="1:12" ht="27" customHeight="1" x14ac:dyDescent="0.25">
      <c r="A9" s="81"/>
      <c r="B9" s="84"/>
      <c r="C9" s="87"/>
      <c r="D9" s="42" t="s">
        <v>43</v>
      </c>
      <c r="E9" s="41">
        <f t="shared" ref="E9:E14" si="1">F9+G9+H9+I9+J9+K9+L9</f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</row>
    <row r="10" spans="1:12" ht="40.5" customHeight="1" x14ac:dyDescent="0.25">
      <c r="A10" s="81"/>
      <c r="B10" s="84"/>
      <c r="C10" s="87"/>
      <c r="D10" s="42" t="s">
        <v>44</v>
      </c>
      <c r="E10" s="41">
        <f t="shared" si="1"/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</row>
    <row r="11" spans="1:12" ht="17.25" customHeight="1" x14ac:dyDescent="0.25">
      <c r="A11" s="81"/>
      <c r="B11" s="84"/>
      <c r="C11" s="87"/>
      <c r="D11" s="44" t="s">
        <v>6</v>
      </c>
      <c r="E11" s="41">
        <f t="shared" si="1"/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57.75" customHeight="1" x14ac:dyDescent="0.25">
      <c r="A12" s="81"/>
      <c r="B12" s="84"/>
      <c r="C12" s="87"/>
      <c r="D12" s="42" t="s">
        <v>45</v>
      </c>
      <c r="E12" s="41">
        <f t="shared" si="1"/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</row>
    <row r="13" spans="1:12" ht="27.75" customHeight="1" x14ac:dyDescent="0.25">
      <c r="A13" s="81"/>
      <c r="B13" s="84"/>
      <c r="C13" s="87"/>
      <c r="D13" s="42" t="s">
        <v>117</v>
      </c>
      <c r="E13" s="41">
        <f t="shared" si="1"/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</row>
    <row r="14" spans="1:12" ht="15.75" customHeight="1" x14ac:dyDescent="0.25">
      <c r="A14" s="81"/>
      <c r="B14" s="84"/>
      <c r="C14" s="88"/>
      <c r="D14" s="42" t="s">
        <v>11</v>
      </c>
      <c r="E14" s="41">
        <f t="shared" si="1"/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2.75" customHeight="1" x14ac:dyDescent="0.25">
      <c r="A15" s="81"/>
      <c r="B15" s="84"/>
      <c r="C15" s="86" t="s">
        <v>131</v>
      </c>
      <c r="D15" s="42" t="s">
        <v>1</v>
      </c>
      <c r="E15" s="46">
        <f>F15+G15+H15+I15+J15+K15+L15</f>
        <v>500</v>
      </c>
      <c r="F15" s="46">
        <f>F21+F20+F19+F18+F17+F16</f>
        <v>0</v>
      </c>
      <c r="G15" s="46">
        <f t="shared" ref="G15:L15" si="2">G21+G20+G19+G18+G17+G16</f>
        <v>0</v>
      </c>
      <c r="H15" s="46">
        <f t="shared" si="2"/>
        <v>50</v>
      </c>
      <c r="I15" s="46">
        <f t="shared" si="2"/>
        <v>50</v>
      </c>
      <c r="J15" s="46">
        <f t="shared" si="2"/>
        <v>50</v>
      </c>
      <c r="K15" s="46">
        <f t="shared" si="2"/>
        <v>50</v>
      </c>
      <c r="L15" s="46">
        <f t="shared" si="2"/>
        <v>300</v>
      </c>
    </row>
    <row r="16" spans="1:12" ht="29.25" customHeight="1" x14ac:dyDescent="0.25">
      <c r="A16" s="81"/>
      <c r="B16" s="84"/>
      <c r="C16" s="94"/>
      <c r="D16" s="42" t="s">
        <v>43</v>
      </c>
      <c r="E16" s="46">
        <f t="shared" ref="E16:E21" si="3">F16+G16+H16+I16+J16+K16+L16</f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</row>
    <row r="17" spans="1:12" ht="45" customHeight="1" x14ac:dyDescent="0.25">
      <c r="A17" s="81"/>
      <c r="B17" s="84"/>
      <c r="C17" s="94"/>
      <c r="D17" s="42" t="s">
        <v>44</v>
      </c>
      <c r="E17" s="46">
        <f t="shared" si="3"/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</row>
    <row r="18" spans="1:12" ht="11.25" customHeight="1" x14ac:dyDescent="0.25">
      <c r="A18" s="81"/>
      <c r="B18" s="84"/>
      <c r="C18" s="94"/>
      <c r="D18" s="42" t="s">
        <v>6</v>
      </c>
      <c r="E18" s="46">
        <f t="shared" si="3"/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</row>
    <row r="19" spans="1:12" ht="66" customHeight="1" x14ac:dyDescent="0.25">
      <c r="A19" s="81"/>
      <c r="B19" s="84"/>
      <c r="C19" s="94"/>
      <c r="D19" s="42" t="s">
        <v>45</v>
      </c>
      <c r="E19" s="46">
        <f t="shared" si="3"/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</row>
    <row r="20" spans="1:12" ht="27" customHeight="1" x14ac:dyDescent="0.25">
      <c r="A20" s="81"/>
      <c r="B20" s="84"/>
      <c r="C20" s="94"/>
      <c r="D20" s="42" t="s">
        <v>117</v>
      </c>
      <c r="E20" s="46">
        <f t="shared" si="3"/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</row>
    <row r="21" spans="1:12" ht="17.25" customHeight="1" x14ac:dyDescent="0.25">
      <c r="A21" s="82"/>
      <c r="B21" s="85"/>
      <c r="C21" s="95"/>
      <c r="D21" s="42" t="s">
        <v>11</v>
      </c>
      <c r="E21" s="46">
        <f t="shared" si="3"/>
        <v>500</v>
      </c>
      <c r="F21" s="47">
        <v>0</v>
      </c>
      <c r="G21" s="47">
        <f>50-50</f>
        <v>0</v>
      </c>
      <c r="H21" s="47">
        <v>50</v>
      </c>
      <c r="I21" s="47">
        <v>50</v>
      </c>
      <c r="J21" s="47">
        <v>50</v>
      </c>
      <c r="K21" s="47">
        <v>50</v>
      </c>
      <c r="L21" s="47">
        <v>300</v>
      </c>
    </row>
    <row r="22" spans="1:12" ht="18" customHeight="1" x14ac:dyDescent="0.25">
      <c r="A22" s="80" t="s">
        <v>4</v>
      </c>
      <c r="B22" s="96" t="s">
        <v>112</v>
      </c>
      <c r="C22" s="97" t="s">
        <v>94</v>
      </c>
      <c r="D22" s="40" t="s">
        <v>1</v>
      </c>
      <c r="E22" s="46">
        <f>F22+G22+H22+I22+J22+K22+L22</f>
        <v>0</v>
      </c>
      <c r="F22" s="46">
        <f>F28+F27+F26+F25+F24+F23</f>
        <v>0</v>
      </c>
      <c r="G22" s="46">
        <f t="shared" ref="G22:L22" si="4">G28+G27+G26+G25+G24+G23</f>
        <v>0</v>
      </c>
      <c r="H22" s="46">
        <f t="shared" si="4"/>
        <v>0</v>
      </c>
      <c r="I22" s="46">
        <f t="shared" si="4"/>
        <v>0</v>
      </c>
      <c r="J22" s="46">
        <f t="shared" si="4"/>
        <v>0</v>
      </c>
      <c r="K22" s="46">
        <f t="shared" si="4"/>
        <v>0</v>
      </c>
      <c r="L22" s="46">
        <f t="shared" si="4"/>
        <v>0</v>
      </c>
    </row>
    <row r="23" spans="1:12" ht="27.75" customHeight="1" x14ac:dyDescent="0.25">
      <c r="A23" s="81"/>
      <c r="B23" s="96"/>
      <c r="C23" s="98"/>
      <c r="D23" s="42" t="s">
        <v>43</v>
      </c>
      <c r="E23" s="46">
        <f t="shared" ref="E23:E28" si="5">F23+G23+H23+I23+J23+K23+L23</f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</row>
    <row r="24" spans="1:12" ht="41.25" customHeight="1" x14ac:dyDescent="0.25">
      <c r="A24" s="81"/>
      <c r="B24" s="96"/>
      <c r="C24" s="98"/>
      <c r="D24" s="42" t="s">
        <v>44</v>
      </c>
      <c r="E24" s="46">
        <f t="shared" si="5"/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</row>
    <row r="25" spans="1:12" ht="16.5" customHeight="1" x14ac:dyDescent="0.25">
      <c r="A25" s="81"/>
      <c r="B25" s="96"/>
      <c r="C25" s="98"/>
      <c r="D25" s="44" t="s">
        <v>6</v>
      </c>
      <c r="E25" s="46">
        <f t="shared" si="5"/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</row>
    <row r="26" spans="1:12" ht="57.75" customHeight="1" x14ac:dyDescent="0.25">
      <c r="A26" s="81"/>
      <c r="B26" s="96"/>
      <c r="C26" s="98"/>
      <c r="D26" s="42" t="s">
        <v>45</v>
      </c>
      <c r="E26" s="46">
        <f t="shared" si="5"/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</row>
    <row r="27" spans="1:12" ht="27.75" customHeight="1" x14ac:dyDescent="0.25">
      <c r="A27" s="81"/>
      <c r="B27" s="96"/>
      <c r="C27" s="98"/>
      <c r="D27" s="42" t="s">
        <v>117</v>
      </c>
      <c r="E27" s="46">
        <f t="shared" si="5"/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</row>
    <row r="28" spans="1:12" ht="14.25" customHeight="1" x14ac:dyDescent="0.25">
      <c r="A28" s="82"/>
      <c r="B28" s="96"/>
      <c r="C28" s="99"/>
      <c r="D28" s="42" t="s">
        <v>11</v>
      </c>
      <c r="E28" s="46">
        <f t="shared" si="5"/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</row>
    <row r="29" spans="1:12" ht="16.5" customHeight="1" x14ac:dyDescent="0.25">
      <c r="A29" s="120" t="s">
        <v>54</v>
      </c>
      <c r="B29" s="117" t="s">
        <v>146</v>
      </c>
      <c r="C29" s="97" t="s">
        <v>150</v>
      </c>
      <c r="D29" s="63" t="s">
        <v>1</v>
      </c>
      <c r="E29" s="46">
        <f t="shared" ref="E29:E30" si="6">SUM(F29:L29)</f>
        <v>1214</v>
      </c>
      <c r="F29" s="46">
        <f t="shared" ref="F29:L29" si="7">F35+F34+F33+F32+F31+F30</f>
        <v>114</v>
      </c>
      <c r="G29" s="46">
        <f t="shared" si="7"/>
        <v>100</v>
      </c>
      <c r="H29" s="46">
        <f t="shared" si="7"/>
        <v>100</v>
      </c>
      <c r="I29" s="46">
        <f t="shared" si="7"/>
        <v>100</v>
      </c>
      <c r="J29" s="46">
        <f t="shared" si="7"/>
        <v>100</v>
      </c>
      <c r="K29" s="46">
        <f t="shared" si="7"/>
        <v>100</v>
      </c>
      <c r="L29" s="46">
        <f t="shared" si="7"/>
        <v>600</v>
      </c>
    </row>
    <row r="30" spans="1:12" ht="22.5" customHeight="1" x14ac:dyDescent="0.25">
      <c r="A30" s="121"/>
      <c r="B30" s="118"/>
      <c r="C30" s="98"/>
      <c r="D30" s="64" t="s">
        <v>43</v>
      </c>
      <c r="E30" s="46">
        <f t="shared" si="6"/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</row>
    <row r="31" spans="1:12" ht="24" customHeight="1" x14ac:dyDescent="0.25">
      <c r="A31" s="121"/>
      <c r="B31" s="118"/>
      <c r="C31" s="100"/>
      <c r="D31" s="64" t="s">
        <v>44</v>
      </c>
      <c r="E31" s="46"/>
      <c r="F31" s="48"/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</row>
    <row r="32" spans="1:12" ht="13.5" customHeight="1" x14ac:dyDescent="0.25">
      <c r="A32" s="121"/>
      <c r="B32" s="118"/>
      <c r="C32" s="100"/>
      <c r="D32" s="65" t="s">
        <v>6</v>
      </c>
      <c r="E32" s="46">
        <f t="shared" ref="E32:E34" si="8">SUM(F32:L32)</f>
        <v>1214</v>
      </c>
      <c r="F32" s="49">
        <v>114</v>
      </c>
      <c r="G32" s="49">
        <v>100</v>
      </c>
      <c r="H32" s="49">
        <v>100</v>
      </c>
      <c r="I32" s="49">
        <v>100</v>
      </c>
      <c r="J32" s="49">
        <v>100</v>
      </c>
      <c r="K32" s="49">
        <v>100</v>
      </c>
      <c r="L32" s="49">
        <v>600</v>
      </c>
    </row>
    <row r="33" spans="1:12" ht="34.5" customHeight="1" x14ac:dyDescent="0.25">
      <c r="A33" s="121"/>
      <c r="B33" s="118"/>
      <c r="C33" s="100"/>
      <c r="D33" s="64" t="s">
        <v>45</v>
      </c>
      <c r="E33" s="46">
        <f t="shared" si="8"/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</row>
    <row r="34" spans="1:12" ht="14.25" customHeight="1" x14ac:dyDescent="0.25">
      <c r="A34" s="121"/>
      <c r="B34" s="118"/>
      <c r="C34" s="100"/>
      <c r="D34" s="64" t="s">
        <v>117</v>
      </c>
      <c r="E34" s="46">
        <f t="shared" si="8"/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</row>
    <row r="35" spans="1:12" ht="12.75" customHeight="1" x14ac:dyDescent="0.25">
      <c r="A35" s="121"/>
      <c r="B35" s="118"/>
      <c r="C35" s="101"/>
      <c r="D35" s="64" t="s">
        <v>11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</row>
    <row r="36" spans="1:12" s="9" customFormat="1" ht="15.75" customHeight="1" x14ac:dyDescent="0.25">
      <c r="A36" s="121"/>
      <c r="B36" s="118"/>
      <c r="C36" s="114" t="s">
        <v>154</v>
      </c>
      <c r="D36" s="66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s="9" customFormat="1" ht="21" customHeight="1" x14ac:dyDescent="0.25">
      <c r="A37" s="121"/>
      <c r="B37" s="118"/>
      <c r="C37" s="115"/>
      <c r="D37" s="67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s="9" customFormat="1" ht="25.5" customHeight="1" x14ac:dyDescent="0.25">
      <c r="A38" s="121"/>
      <c r="B38" s="118"/>
      <c r="C38" s="115"/>
      <c r="D38" s="67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s="9" customFormat="1" ht="14.25" customHeight="1" x14ac:dyDescent="0.25">
      <c r="A39" s="121"/>
      <c r="B39" s="118"/>
      <c r="C39" s="115"/>
      <c r="D39" s="68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s="9" customFormat="1" ht="36.75" customHeight="1" x14ac:dyDescent="0.25">
      <c r="A40" s="121"/>
      <c r="B40" s="118"/>
      <c r="C40" s="115"/>
      <c r="D40" s="67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s="9" customFormat="1" ht="14.25" customHeight="1" x14ac:dyDescent="0.25">
      <c r="A41" s="121"/>
      <c r="B41" s="118"/>
      <c r="C41" s="115"/>
      <c r="D41" s="67" t="s">
        <v>117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s="9" customFormat="1" ht="15" customHeight="1" x14ac:dyDescent="0.25">
      <c r="A42" s="122"/>
      <c r="B42" s="119"/>
      <c r="C42" s="116"/>
      <c r="D42" s="67" t="s">
        <v>11</v>
      </c>
      <c r="E42" s="12">
        <f t="shared" si="10"/>
        <v>0</v>
      </c>
      <c r="F42" s="10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21" customHeight="1" x14ac:dyDescent="0.25">
      <c r="A43" s="80" t="s">
        <v>63</v>
      </c>
      <c r="B43" s="97" t="s">
        <v>96</v>
      </c>
      <c r="C43" s="97" t="s">
        <v>151</v>
      </c>
      <c r="D43" s="40" t="s">
        <v>1</v>
      </c>
      <c r="E43" s="46">
        <f>F43+G43+H43+I43+J43+K43+L43</f>
        <v>0</v>
      </c>
      <c r="F43" s="46">
        <f>F49+F48+F47+F46+F45+F44</f>
        <v>0</v>
      </c>
      <c r="G43" s="46">
        <f t="shared" ref="G43:L43" si="11">G49+G48+G47+G46+G45+G44</f>
        <v>0</v>
      </c>
      <c r="H43" s="46">
        <f t="shared" si="11"/>
        <v>0</v>
      </c>
      <c r="I43" s="46">
        <f t="shared" si="11"/>
        <v>0</v>
      </c>
      <c r="J43" s="46">
        <f t="shared" si="11"/>
        <v>0</v>
      </c>
      <c r="K43" s="46">
        <f t="shared" si="11"/>
        <v>0</v>
      </c>
      <c r="L43" s="46">
        <f t="shared" si="11"/>
        <v>0</v>
      </c>
    </row>
    <row r="44" spans="1:12" ht="39" customHeight="1" x14ac:dyDescent="0.25">
      <c r="A44" s="81"/>
      <c r="B44" s="98"/>
      <c r="C44" s="98"/>
      <c r="D44" s="42" t="s">
        <v>43</v>
      </c>
      <c r="E44" s="46">
        <f t="shared" ref="E44:E49" si="12">F44+G44+H44+I44+J44+K44+L44</f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</row>
    <row r="45" spans="1:12" ht="51.75" customHeight="1" x14ac:dyDescent="0.25">
      <c r="A45" s="81"/>
      <c r="B45" s="98"/>
      <c r="C45" s="100"/>
      <c r="D45" s="42" t="s">
        <v>44</v>
      </c>
      <c r="E45" s="46">
        <f t="shared" si="12"/>
        <v>0</v>
      </c>
      <c r="F45" s="48"/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</row>
    <row r="46" spans="1:12" ht="28.5" customHeight="1" x14ac:dyDescent="0.25">
      <c r="A46" s="81"/>
      <c r="B46" s="98"/>
      <c r="C46" s="100"/>
      <c r="D46" s="44" t="s">
        <v>6</v>
      </c>
      <c r="E46" s="46">
        <f t="shared" si="12"/>
        <v>0</v>
      </c>
      <c r="F46" s="48">
        <v>0</v>
      </c>
      <c r="G46" s="47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</row>
    <row r="47" spans="1:12" ht="60.75" customHeight="1" x14ac:dyDescent="0.25">
      <c r="A47" s="81"/>
      <c r="B47" s="98"/>
      <c r="C47" s="100"/>
      <c r="D47" s="42" t="s">
        <v>45</v>
      </c>
      <c r="E47" s="46">
        <f t="shared" si="12"/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</row>
    <row r="48" spans="1:12" ht="29.25" customHeight="1" x14ac:dyDescent="0.25">
      <c r="A48" s="81"/>
      <c r="B48" s="98"/>
      <c r="C48" s="100"/>
      <c r="D48" s="42" t="s">
        <v>117</v>
      </c>
      <c r="E48" s="46">
        <f t="shared" si="12"/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</row>
    <row r="49" spans="1:12" ht="25.5" customHeight="1" x14ac:dyDescent="0.25">
      <c r="A49" s="81"/>
      <c r="B49" s="98"/>
      <c r="C49" s="101"/>
      <c r="D49" s="42" t="s">
        <v>11</v>
      </c>
      <c r="E49" s="46">
        <f t="shared" si="12"/>
        <v>0</v>
      </c>
      <c r="F49" s="47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ht="25.5" customHeight="1" x14ac:dyDescent="0.25">
      <c r="A50" s="81"/>
      <c r="B50" s="98"/>
      <c r="C50" s="97" t="s">
        <v>93</v>
      </c>
      <c r="D50" s="42" t="s">
        <v>1</v>
      </c>
      <c r="E50" s="51">
        <f>F50+G50+H50+I50+J50+K50+L50</f>
        <v>5991.5461999999998</v>
      </c>
      <c r="F50" s="51">
        <f>F56+F55+F54+F53+F52+F51</f>
        <v>671.5462</v>
      </c>
      <c r="G50" s="51">
        <f t="shared" ref="G50:L50" si="13">G56+G55+G54+G53+G52+G51</f>
        <v>120</v>
      </c>
      <c r="H50" s="51">
        <f t="shared" si="13"/>
        <v>600</v>
      </c>
      <c r="I50" s="51">
        <f t="shared" si="13"/>
        <v>600</v>
      </c>
      <c r="J50" s="51">
        <f t="shared" si="13"/>
        <v>500</v>
      </c>
      <c r="K50" s="51">
        <f t="shared" si="13"/>
        <v>500</v>
      </c>
      <c r="L50" s="51">
        <f t="shared" si="13"/>
        <v>3000</v>
      </c>
    </row>
    <row r="51" spans="1:12" ht="25.5" customHeight="1" x14ac:dyDescent="0.25">
      <c r="A51" s="81"/>
      <c r="B51" s="98"/>
      <c r="C51" s="98"/>
      <c r="D51" s="42" t="s">
        <v>43</v>
      </c>
      <c r="E51" s="51">
        <f t="shared" ref="E51:E56" si="14">F51+G51+H51+I51+J51+K51+L51</f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ht="25.5" customHeight="1" x14ac:dyDescent="0.25">
      <c r="A52" s="81"/>
      <c r="B52" s="98"/>
      <c r="C52" s="98"/>
      <c r="D52" s="42" t="s">
        <v>44</v>
      </c>
      <c r="E52" s="51">
        <f t="shared" si="14"/>
        <v>0</v>
      </c>
      <c r="F52" s="50"/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</row>
    <row r="53" spans="1:12" ht="25.5" customHeight="1" x14ac:dyDescent="0.25">
      <c r="A53" s="81"/>
      <c r="B53" s="98"/>
      <c r="C53" s="98"/>
      <c r="D53" s="42" t="s">
        <v>6</v>
      </c>
      <c r="E53" s="51">
        <f t="shared" si="14"/>
        <v>3391.5461999999998</v>
      </c>
      <c r="F53" s="50">
        <v>671.5462</v>
      </c>
      <c r="G53" s="50">
        <v>120</v>
      </c>
      <c r="H53" s="50">
        <v>380</v>
      </c>
      <c r="I53" s="50">
        <v>380</v>
      </c>
      <c r="J53" s="50">
        <v>230</v>
      </c>
      <c r="K53" s="50">
        <v>230</v>
      </c>
      <c r="L53" s="50">
        <v>1380</v>
      </c>
    </row>
    <row r="54" spans="1:12" ht="25.5" customHeight="1" x14ac:dyDescent="0.25">
      <c r="A54" s="81"/>
      <c r="B54" s="98"/>
      <c r="C54" s="98"/>
      <c r="D54" s="42" t="s">
        <v>45</v>
      </c>
      <c r="E54" s="51">
        <f t="shared" si="14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ht="25.5" customHeight="1" x14ac:dyDescent="0.25">
      <c r="A55" s="81"/>
      <c r="B55" s="98"/>
      <c r="C55" s="98"/>
      <c r="D55" s="42" t="s">
        <v>117</v>
      </c>
      <c r="E55" s="51">
        <f t="shared" si="14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ht="25.5" customHeight="1" x14ac:dyDescent="0.25">
      <c r="A56" s="82"/>
      <c r="B56" s="99"/>
      <c r="C56" s="99"/>
      <c r="D56" s="42" t="s">
        <v>11</v>
      </c>
      <c r="E56" s="51">
        <f t="shared" si="14"/>
        <v>2600</v>
      </c>
      <c r="F56" s="50">
        <v>0</v>
      </c>
      <c r="G56" s="50">
        <f>220-220</f>
        <v>0</v>
      </c>
      <c r="H56" s="50">
        <v>220</v>
      </c>
      <c r="I56" s="50">
        <v>220</v>
      </c>
      <c r="J56" s="50">
        <v>270</v>
      </c>
      <c r="K56" s="50">
        <v>270</v>
      </c>
      <c r="L56" s="50">
        <v>1620</v>
      </c>
    </row>
    <row r="57" spans="1:12" ht="29.25" customHeight="1" x14ac:dyDescent="0.25">
      <c r="A57" s="80" t="s">
        <v>64</v>
      </c>
      <c r="B57" s="97" t="s">
        <v>71</v>
      </c>
      <c r="C57" s="97" t="s">
        <v>130</v>
      </c>
      <c r="D57" s="40" t="s">
        <v>1</v>
      </c>
      <c r="E57" s="46">
        <f>F57+G57+H57+I57+J57+K57+L57</f>
        <v>1197.5107499999999</v>
      </c>
      <c r="F57" s="46">
        <f>F63+F62+F61+F60+F59+F58</f>
        <v>97.510750000000002</v>
      </c>
      <c r="G57" s="46">
        <f t="shared" ref="G57:L57" si="15">G63+G62+G61+G60+G59+G58</f>
        <v>100</v>
      </c>
      <c r="H57" s="46">
        <f t="shared" si="15"/>
        <v>100</v>
      </c>
      <c r="I57" s="46">
        <f t="shared" si="15"/>
        <v>100</v>
      </c>
      <c r="J57" s="46">
        <f t="shared" si="15"/>
        <v>100</v>
      </c>
      <c r="K57" s="46">
        <f t="shared" si="15"/>
        <v>100</v>
      </c>
      <c r="L57" s="46">
        <f t="shared" si="15"/>
        <v>600</v>
      </c>
    </row>
    <row r="58" spans="1:12" ht="33.75" customHeight="1" x14ac:dyDescent="0.25">
      <c r="A58" s="81"/>
      <c r="B58" s="98"/>
      <c r="C58" s="98"/>
      <c r="D58" s="42" t="s">
        <v>43</v>
      </c>
      <c r="E58" s="46">
        <f t="shared" ref="E58:E63" si="16">F58+G58+H58+I58+J58+K58+L58</f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</row>
    <row r="59" spans="1:12" ht="45" customHeight="1" x14ac:dyDescent="0.25">
      <c r="A59" s="81"/>
      <c r="B59" s="98"/>
      <c r="C59" s="100"/>
      <c r="D59" s="42" t="s">
        <v>44</v>
      </c>
      <c r="E59" s="46">
        <f t="shared" si="16"/>
        <v>0</v>
      </c>
      <c r="F59" s="48"/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</row>
    <row r="60" spans="1:12" ht="25.5" customHeight="1" x14ac:dyDescent="0.25">
      <c r="A60" s="81"/>
      <c r="B60" s="98"/>
      <c r="C60" s="100"/>
      <c r="D60" s="44" t="s">
        <v>6</v>
      </c>
      <c r="E60" s="46">
        <f t="shared" si="16"/>
        <v>1197.5107499999999</v>
      </c>
      <c r="F60" s="49">
        <v>97.510750000000002</v>
      </c>
      <c r="G60" s="49">
        <v>100</v>
      </c>
      <c r="H60" s="49">
        <v>100</v>
      </c>
      <c r="I60" s="49">
        <v>100</v>
      </c>
      <c r="J60" s="49">
        <v>100</v>
      </c>
      <c r="K60" s="49">
        <v>100</v>
      </c>
      <c r="L60" s="49">
        <v>600</v>
      </c>
    </row>
    <row r="61" spans="1:12" ht="57.75" customHeight="1" x14ac:dyDescent="0.25">
      <c r="A61" s="81"/>
      <c r="B61" s="98"/>
      <c r="C61" s="100"/>
      <c r="D61" s="42" t="s">
        <v>45</v>
      </c>
      <c r="E61" s="46">
        <f t="shared" si="16"/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</row>
    <row r="62" spans="1:12" ht="31.5" customHeight="1" x14ac:dyDescent="0.25">
      <c r="A62" s="81"/>
      <c r="B62" s="98"/>
      <c r="C62" s="100"/>
      <c r="D62" s="42" t="s">
        <v>117</v>
      </c>
      <c r="E62" s="46">
        <f t="shared" si="16"/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</row>
    <row r="63" spans="1:12" ht="18.75" customHeight="1" x14ac:dyDescent="0.25">
      <c r="A63" s="81"/>
      <c r="B63" s="98"/>
      <c r="C63" s="101"/>
      <c r="D63" s="42" t="s">
        <v>11</v>
      </c>
      <c r="E63" s="46">
        <f t="shared" si="16"/>
        <v>0</v>
      </c>
      <c r="F63" s="47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</row>
    <row r="64" spans="1:12" ht="23.25" customHeight="1" x14ac:dyDescent="0.25">
      <c r="A64" s="81"/>
      <c r="B64" s="98"/>
      <c r="C64" s="97" t="s">
        <v>93</v>
      </c>
      <c r="D64" s="42" t="s">
        <v>1</v>
      </c>
      <c r="E64" s="46">
        <f>F64+G64+H64+I64+J64+K64+L64</f>
        <v>288.4538</v>
      </c>
      <c r="F64" s="46">
        <f>F70+F69+F68+F67+F66+F65</f>
        <v>28.453800000000001</v>
      </c>
      <c r="G64" s="46">
        <f t="shared" ref="G64:L64" si="17">G70+G69+G68+G67+G66+G65</f>
        <v>60</v>
      </c>
      <c r="H64" s="46">
        <f t="shared" si="17"/>
        <v>100</v>
      </c>
      <c r="I64" s="46">
        <f t="shared" si="17"/>
        <v>100</v>
      </c>
      <c r="J64" s="46">
        <f t="shared" si="17"/>
        <v>0</v>
      </c>
      <c r="K64" s="46">
        <f t="shared" si="17"/>
        <v>0</v>
      </c>
      <c r="L64" s="46">
        <f t="shared" si="17"/>
        <v>0</v>
      </c>
    </row>
    <row r="65" spans="1:12" ht="35.25" customHeight="1" x14ac:dyDescent="0.25">
      <c r="A65" s="81"/>
      <c r="B65" s="98"/>
      <c r="C65" s="100"/>
      <c r="D65" s="42" t="s">
        <v>43</v>
      </c>
      <c r="E65" s="46">
        <f t="shared" ref="E65:E70" si="18">F65+G65+H65+I65+J65+K65+L65</f>
        <v>0</v>
      </c>
      <c r="F65" s="47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</row>
    <row r="66" spans="1:12" ht="55.5" customHeight="1" x14ac:dyDescent="0.25">
      <c r="A66" s="81"/>
      <c r="B66" s="98"/>
      <c r="C66" s="100"/>
      <c r="D66" s="42" t="s">
        <v>44</v>
      </c>
      <c r="E66" s="46">
        <f t="shared" si="18"/>
        <v>0</v>
      </c>
      <c r="F66" s="47"/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</row>
    <row r="67" spans="1:12" ht="20.25" customHeight="1" x14ac:dyDescent="0.25">
      <c r="A67" s="81"/>
      <c r="B67" s="98"/>
      <c r="C67" s="100"/>
      <c r="D67" s="42" t="s">
        <v>6</v>
      </c>
      <c r="E67" s="46">
        <f t="shared" si="18"/>
        <v>288.4538</v>
      </c>
      <c r="F67" s="47">
        <v>28.453800000000001</v>
      </c>
      <c r="G67" s="50">
        <v>60</v>
      </c>
      <c r="H67" s="50">
        <v>100</v>
      </c>
      <c r="I67" s="50">
        <v>100</v>
      </c>
      <c r="J67" s="50">
        <v>0</v>
      </c>
      <c r="K67" s="50">
        <v>0</v>
      </c>
      <c r="L67" s="50">
        <v>0</v>
      </c>
    </row>
    <row r="68" spans="1:12" ht="63.75" customHeight="1" x14ac:dyDescent="0.25">
      <c r="A68" s="81"/>
      <c r="B68" s="98"/>
      <c r="C68" s="100"/>
      <c r="D68" s="42" t="s">
        <v>45</v>
      </c>
      <c r="E68" s="46">
        <f t="shared" si="18"/>
        <v>0</v>
      </c>
      <c r="F68" s="47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</row>
    <row r="69" spans="1:12" ht="35.25" customHeight="1" x14ac:dyDescent="0.25">
      <c r="A69" s="81"/>
      <c r="B69" s="98"/>
      <c r="C69" s="100"/>
      <c r="D69" s="42" t="s">
        <v>117</v>
      </c>
      <c r="E69" s="46">
        <f t="shared" si="18"/>
        <v>0</v>
      </c>
      <c r="F69" s="47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</row>
    <row r="70" spans="1:12" ht="20.25" customHeight="1" x14ac:dyDescent="0.25">
      <c r="A70" s="82"/>
      <c r="B70" s="99"/>
      <c r="C70" s="101"/>
      <c r="D70" s="42" t="s">
        <v>11</v>
      </c>
      <c r="E70" s="46">
        <f t="shared" si="18"/>
        <v>0</v>
      </c>
      <c r="F70" s="47">
        <v>0</v>
      </c>
      <c r="G70" s="50">
        <f>40-40</f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2" ht="21.75" customHeight="1" x14ac:dyDescent="0.25">
      <c r="A71" s="80" t="s">
        <v>70</v>
      </c>
      <c r="B71" s="97" t="s">
        <v>97</v>
      </c>
      <c r="C71" s="86" t="s">
        <v>130</v>
      </c>
      <c r="D71" s="40" t="s">
        <v>1</v>
      </c>
      <c r="E71" s="46">
        <f>F71+G71+H71+I71+J71+K71+L71</f>
        <v>1200</v>
      </c>
      <c r="F71" s="46">
        <f>F77+F76+F75+F74+F73+F72</f>
        <v>100</v>
      </c>
      <c r="G71" s="46">
        <f t="shared" ref="G71:L71" si="19">G77+G76+G75+G74+G73+G72</f>
        <v>100</v>
      </c>
      <c r="H71" s="46">
        <f t="shared" si="19"/>
        <v>100</v>
      </c>
      <c r="I71" s="46">
        <f t="shared" si="19"/>
        <v>100</v>
      </c>
      <c r="J71" s="46">
        <f t="shared" si="19"/>
        <v>100</v>
      </c>
      <c r="K71" s="46">
        <f t="shared" si="19"/>
        <v>100</v>
      </c>
      <c r="L71" s="46">
        <f t="shared" si="19"/>
        <v>600</v>
      </c>
    </row>
    <row r="72" spans="1:12" ht="35.25" customHeight="1" x14ac:dyDescent="0.25">
      <c r="A72" s="81"/>
      <c r="B72" s="98"/>
      <c r="C72" s="94"/>
      <c r="D72" s="42" t="s">
        <v>43</v>
      </c>
      <c r="E72" s="46">
        <f t="shared" ref="E72:E77" si="20">F72+G72+H72+I72+J72+K72+L72</f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</row>
    <row r="73" spans="1:12" ht="43.5" customHeight="1" x14ac:dyDescent="0.25">
      <c r="A73" s="81"/>
      <c r="B73" s="98"/>
      <c r="C73" s="102"/>
      <c r="D73" s="42" t="s">
        <v>44</v>
      </c>
      <c r="E73" s="46">
        <f t="shared" si="20"/>
        <v>0</v>
      </c>
      <c r="F73" s="48"/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</row>
    <row r="74" spans="1:12" ht="24.75" customHeight="1" x14ac:dyDescent="0.25">
      <c r="A74" s="81"/>
      <c r="B74" s="98"/>
      <c r="C74" s="102"/>
      <c r="D74" s="44" t="s">
        <v>6</v>
      </c>
      <c r="E74" s="46">
        <f t="shared" si="20"/>
        <v>1200</v>
      </c>
      <c r="F74" s="49">
        <v>100</v>
      </c>
      <c r="G74" s="49">
        <v>100</v>
      </c>
      <c r="H74" s="49">
        <v>100</v>
      </c>
      <c r="I74" s="49">
        <v>100</v>
      </c>
      <c r="J74" s="49">
        <v>100</v>
      </c>
      <c r="K74" s="49">
        <v>100</v>
      </c>
      <c r="L74" s="49">
        <v>600</v>
      </c>
    </row>
    <row r="75" spans="1:12" ht="42.75" customHeight="1" x14ac:dyDescent="0.25">
      <c r="A75" s="81"/>
      <c r="B75" s="98"/>
      <c r="C75" s="102"/>
      <c r="D75" s="42" t="s">
        <v>45</v>
      </c>
      <c r="E75" s="46">
        <f t="shared" si="20"/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</row>
    <row r="76" spans="1:12" ht="35.25" customHeight="1" x14ac:dyDescent="0.25">
      <c r="A76" s="81"/>
      <c r="B76" s="98"/>
      <c r="C76" s="102"/>
      <c r="D76" s="42" t="s">
        <v>117</v>
      </c>
      <c r="E76" s="46">
        <f t="shared" si="20"/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</row>
    <row r="77" spans="1:12" ht="27" customHeight="1" x14ac:dyDescent="0.25">
      <c r="A77" s="81"/>
      <c r="B77" s="98"/>
      <c r="C77" s="103"/>
      <c r="D77" s="42" t="s">
        <v>11</v>
      </c>
      <c r="E77" s="46">
        <f t="shared" si="20"/>
        <v>0</v>
      </c>
      <c r="F77" s="47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2" ht="27" customHeight="1" x14ac:dyDescent="0.25">
      <c r="A78" s="81"/>
      <c r="B78" s="98"/>
      <c r="C78" s="86" t="s">
        <v>131</v>
      </c>
      <c r="D78" s="42" t="s">
        <v>1</v>
      </c>
      <c r="E78" s="46">
        <f>F78+G78+H78+I78+J78+K78+L78</f>
        <v>278.42833000000002</v>
      </c>
      <c r="F78" s="46">
        <f>F84+F83+F82+F81+F80+F79</f>
        <v>8.9283300000000008</v>
      </c>
      <c r="G78" s="46">
        <f t="shared" ref="G78:L78" si="21">G84+G83+G82+G81+G80+G79</f>
        <v>24.5</v>
      </c>
      <c r="H78" s="46">
        <f t="shared" si="21"/>
        <v>24.5</v>
      </c>
      <c r="I78" s="46">
        <f t="shared" si="21"/>
        <v>24.5</v>
      </c>
      <c r="J78" s="46">
        <f t="shared" si="21"/>
        <v>24.5</v>
      </c>
      <c r="K78" s="46">
        <f t="shared" si="21"/>
        <v>24.5</v>
      </c>
      <c r="L78" s="46">
        <f t="shared" si="21"/>
        <v>147</v>
      </c>
    </row>
    <row r="79" spans="1:12" ht="27" customHeight="1" x14ac:dyDescent="0.25">
      <c r="A79" s="81"/>
      <c r="B79" s="98"/>
      <c r="C79" s="94"/>
      <c r="D79" s="42" t="s">
        <v>43</v>
      </c>
      <c r="E79" s="46">
        <f t="shared" ref="E79:E84" si="22">F79+G79+H79+I79+J79+K79+L79</f>
        <v>0</v>
      </c>
      <c r="F79" s="47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2" ht="50.25" customHeight="1" x14ac:dyDescent="0.25">
      <c r="A80" s="81"/>
      <c r="B80" s="98"/>
      <c r="C80" s="94"/>
      <c r="D80" s="42" t="s">
        <v>44</v>
      </c>
      <c r="E80" s="46">
        <f t="shared" si="22"/>
        <v>0</v>
      </c>
      <c r="F80" s="47"/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</row>
    <row r="81" spans="1:12" ht="27" customHeight="1" x14ac:dyDescent="0.25">
      <c r="A81" s="81"/>
      <c r="B81" s="98"/>
      <c r="C81" s="94"/>
      <c r="D81" s="42" t="s">
        <v>6</v>
      </c>
      <c r="E81" s="46">
        <f t="shared" si="22"/>
        <v>278.42833000000002</v>
      </c>
      <c r="F81" s="47">
        <v>8.9283300000000008</v>
      </c>
      <c r="G81" s="50">
        <v>24.5</v>
      </c>
      <c r="H81" s="50">
        <v>24.5</v>
      </c>
      <c r="I81" s="50">
        <v>24.5</v>
      </c>
      <c r="J81" s="50">
        <v>24.5</v>
      </c>
      <c r="K81" s="50">
        <v>24.5</v>
      </c>
      <c r="L81" s="50">
        <v>147</v>
      </c>
    </row>
    <row r="82" spans="1:12" ht="60" customHeight="1" x14ac:dyDescent="0.25">
      <c r="A82" s="81"/>
      <c r="B82" s="98"/>
      <c r="C82" s="94"/>
      <c r="D82" s="42" t="s">
        <v>45</v>
      </c>
      <c r="E82" s="46">
        <f t="shared" si="22"/>
        <v>0</v>
      </c>
      <c r="F82" s="47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</row>
    <row r="83" spans="1:12" ht="27" customHeight="1" x14ac:dyDescent="0.25">
      <c r="A83" s="81"/>
      <c r="B83" s="98"/>
      <c r="C83" s="94"/>
      <c r="D83" s="42" t="s">
        <v>117</v>
      </c>
      <c r="E83" s="46">
        <f t="shared" si="22"/>
        <v>0</v>
      </c>
      <c r="F83" s="47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</row>
    <row r="84" spans="1:12" ht="27" customHeight="1" x14ac:dyDescent="0.25">
      <c r="A84" s="82"/>
      <c r="B84" s="99"/>
      <c r="C84" s="95"/>
      <c r="D84" s="42" t="s">
        <v>11</v>
      </c>
      <c r="E84" s="46">
        <f t="shared" si="22"/>
        <v>0</v>
      </c>
      <c r="F84" s="47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2" ht="28.5" customHeight="1" x14ac:dyDescent="0.25">
      <c r="A85" s="80" t="s">
        <v>72</v>
      </c>
      <c r="B85" s="97" t="s">
        <v>98</v>
      </c>
      <c r="C85" s="97" t="s">
        <v>131</v>
      </c>
      <c r="D85" s="40" t="s">
        <v>1</v>
      </c>
      <c r="E85" s="46">
        <f>F85+G85+H85+I85+J85+K85+L85</f>
        <v>13901.59</v>
      </c>
      <c r="F85" s="46">
        <f>F91+F90+F89+F88+F87+F86</f>
        <v>1034.999</v>
      </c>
      <c r="G85" s="46">
        <f t="shared" ref="G85:L85" si="23">G91+G90+G89+G88+G87+G86</f>
        <v>1061.5909999999999</v>
      </c>
      <c r="H85" s="46">
        <f t="shared" si="23"/>
        <v>1135.5</v>
      </c>
      <c r="I85" s="46">
        <f t="shared" si="23"/>
        <v>1185.5</v>
      </c>
      <c r="J85" s="46">
        <f t="shared" si="23"/>
        <v>1185.5</v>
      </c>
      <c r="K85" s="46">
        <f t="shared" si="23"/>
        <v>1185.5</v>
      </c>
      <c r="L85" s="46">
        <f t="shared" si="23"/>
        <v>7113</v>
      </c>
    </row>
    <row r="86" spans="1:12" ht="35.25" customHeight="1" x14ac:dyDescent="0.25">
      <c r="A86" s="81"/>
      <c r="B86" s="98"/>
      <c r="C86" s="98"/>
      <c r="D86" s="42" t="s">
        <v>43</v>
      </c>
      <c r="E86" s="46">
        <f t="shared" ref="E86:E91" si="24">F86+G86+H86+I86+J86+K86+L86</f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</row>
    <row r="87" spans="1:12" ht="42.75" customHeight="1" x14ac:dyDescent="0.25">
      <c r="A87" s="81"/>
      <c r="B87" s="100"/>
      <c r="C87" s="100"/>
      <c r="D87" s="42" t="s">
        <v>44</v>
      </c>
      <c r="E87" s="46">
        <f t="shared" si="24"/>
        <v>186.7</v>
      </c>
      <c r="F87" s="49">
        <v>80</v>
      </c>
      <c r="G87" s="49">
        <v>106.7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</row>
    <row r="88" spans="1:12" ht="21" customHeight="1" x14ac:dyDescent="0.25">
      <c r="A88" s="81"/>
      <c r="B88" s="100"/>
      <c r="C88" s="100"/>
      <c r="D88" s="44" t="s">
        <v>6</v>
      </c>
      <c r="E88" s="46">
        <f t="shared" si="24"/>
        <v>13714.89</v>
      </c>
      <c r="F88" s="49">
        <v>954.99900000000002</v>
      </c>
      <c r="G88" s="49">
        <f>1085.5-130.609</f>
        <v>954.89099999999996</v>
      </c>
      <c r="H88" s="50">
        <v>1135.5</v>
      </c>
      <c r="I88" s="50">
        <v>1185.5</v>
      </c>
      <c r="J88" s="50">
        <v>1185.5</v>
      </c>
      <c r="K88" s="50">
        <v>1185.5</v>
      </c>
      <c r="L88" s="50">
        <v>7113</v>
      </c>
    </row>
    <row r="89" spans="1:12" ht="60" customHeight="1" x14ac:dyDescent="0.25">
      <c r="A89" s="81"/>
      <c r="B89" s="100"/>
      <c r="C89" s="100"/>
      <c r="D89" s="42" t="s">
        <v>45</v>
      </c>
      <c r="E89" s="46">
        <f t="shared" si="24"/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</row>
    <row r="90" spans="1:12" ht="30.75" customHeight="1" x14ac:dyDescent="0.25">
      <c r="A90" s="81"/>
      <c r="B90" s="100"/>
      <c r="C90" s="100"/>
      <c r="D90" s="42" t="s">
        <v>117</v>
      </c>
      <c r="E90" s="46">
        <f t="shared" si="24"/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</row>
    <row r="91" spans="1:12" ht="21.75" customHeight="1" x14ac:dyDescent="0.25">
      <c r="A91" s="82"/>
      <c r="B91" s="101"/>
      <c r="C91" s="101"/>
      <c r="D91" s="42" t="s">
        <v>11</v>
      </c>
      <c r="E91" s="46">
        <f t="shared" si="24"/>
        <v>0</v>
      </c>
      <c r="F91" s="47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</row>
    <row r="92" spans="1:12" ht="27.75" customHeight="1" x14ac:dyDescent="0.25">
      <c r="A92" s="80" t="s">
        <v>73</v>
      </c>
      <c r="B92" s="97" t="s">
        <v>119</v>
      </c>
      <c r="C92" s="97" t="s">
        <v>93</v>
      </c>
      <c r="D92" s="40" t="s">
        <v>1</v>
      </c>
      <c r="E92" s="46">
        <f>F92+G92+H92+I92+J92+K92+L92</f>
        <v>1590</v>
      </c>
      <c r="F92" s="46">
        <f>F98+F97+F96+F95+F94+F93</f>
        <v>140</v>
      </c>
      <c r="G92" s="46">
        <f t="shared" ref="G92:L92" si="25">G98+G97+G96+G95+G94+G93</f>
        <v>50</v>
      </c>
      <c r="H92" s="46">
        <f t="shared" si="25"/>
        <v>140</v>
      </c>
      <c r="I92" s="46">
        <f t="shared" si="25"/>
        <v>140</v>
      </c>
      <c r="J92" s="46">
        <f t="shared" si="25"/>
        <v>140</v>
      </c>
      <c r="K92" s="46">
        <f t="shared" si="25"/>
        <v>140</v>
      </c>
      <c r="L92" s="46">
        <f t="shared" si="25"/>
        <v>840</v>
      </c>
    </row>
    <row r="93" spans="1:12" ht="35.25" customHeight="1" x14ac:dyDescent="0.25">
      <c r="A93" s="81"/>
      <c r="B93" s="98"/>
      <c r="C93" s="98"/>
      <c r="D93" s="42" t="s">
        <v>43</v>
      </c>
      <c r="E93" s="46">
        <f t="shared" ref="E93:E98" si="26">F93+G93+H93+I93+J93+K93+L93</f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</row>
    <row r="94" spans="1:12" ht="43.5" customHeight="1" x14ac:dyDescent="0.25">
      <c r="A94" s="81"/>
      <c r="B94" s="100"/>
      <c r="C94" s="100"/>
      <c r="D94" s="42" t="s">
        <v>44</v>
      </c>
      <c r="E94" s="46">
        <f t="shared" si="26"/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</row>
    <row r="95" spans="1:12" ht="28.5" customHeight="1" x14ac:dyDescent="0.25">
      <c r="A95" s="81"/>
      <c r="B95" s="100"/>
      <c r="C95" s="100"/>
      <c r="D95" s="44" t="s">
        <v>6</v>
      </c>
      <c r="E95" s="46">
        <f t="shared" si="26"/>
        <v>1310</v>
      </c>
      <c r="F95" s="49">
        <v>140</v>
      </c>
      <c r="G95" s="49">
        <f>0+50</f>
        <v>50</v>
      </c>
      <c r="H95" s="49">
        <v>0</v>
      </c>
      <c r="I95" s="49">
        <v>0</v>
      </c>
      <c r="J95" s="49">
        <v>140</v>
      </c>
      <c r="K95" s="49">
        <v>140</v>
      </c>
      <c r="L95" s="49">
        <v>840</v>
      </c>
    </row>
    <row r="96" spans="1:12" ht="55.5" customHeight="1" x14ac:dyDescent="0.25">
      <c r="A96" s="81"/>
      <c r="B96" s="100"/>
      <c r="C96" s="100"/>
      <c r="D96" s="42" t="s">
        <v>45</v>
      </c>
      <c r="E96" s="46">
        <f t="shared" si="26"/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</row>
    <row r="97" spans="1:12" ht="35.25" customHeight="1" x14ac:dyDescent="0.25">
      <c r="A97" s="81"/>
      <c r="B97" s="100"/>
      <c r="C97" s="100"/>
      <c r="D97" s="42" t="s">
        <v>117</v>
      </c>
      <c r="E97" s="46">
        <f t="shared" si="26"/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</row>
    <row r="98" spans="1:12" ht="25.5" customHeight="1" x14ac:dyDescent="0.25">
      <c r="A98" s="82"/>
      <c r="B98" s="101"/>
      <c r="C98" s="101"/>
      <c r="D98" s="42" t="s">
        <v>11</v>
      </c>
      <c r="E98" s="46">
        <f t="shared" si="26"/>
        <v>280</v>
      </c>
      <c r="F98" s="47">
        <v>0</v>
      </c>
      <c r="G98" s="50">
        <f>140-140</f>
        <v>0</v>
      </c>
      <c r="H98" s="50">
        <v>140</v>
      </c>
      <c r="I98" s="50">
        <v>140</v>
      </c>
      <c r="J98" s="50">
        <v>0</v>
      </c>
      <c r="K98" s="50">
        <v>0</v>
      </c>
      <c r="L98" s="50">
        <v>0</v>
      </c>
    </row>
    <row r="99" spans="1:12" ht="24" customHeight="1" x14ac:dyDescent="0.25">
      <c r="A99" s="80" t="s">
        <v>74</v>
      </c>
      <c r="B99" s="97" t="s">
        <v>135</v>
      </c>
      <c r="C99" s="97" t="s">
        <v>130</v>
      </c>
      <c r="D99" s="40" t="s">
        <v>1</v>
      </c>
      <c r="E99" s="46">
        <f>F99+G99+H99+I99+J99+K99+L99</f>
        <v>154</v>
      </c>
      <c r="F99" s="46">
        <f>F105+F104+F103+F102+F101+F100</f>
        <v>0</v>
      </c>
      <c r="G99" s="46">
        <f t="shared" ref="G99:L99" si="27">G105+G104+G103+G102+G101+G100</f>
        <v>14</v>
      </c>
      <c r="H99" s="46">
        <f t="shared" si="27"/>
        <v>14</v>
      </c>
      <c r="I99" s="46">
        <f t="shared" si="27"/>
        <v>14</v>
      </c>
      <c r="J99" s="46">
        <f t="shared" si="27"/>
        <v>14</v>
      </c>
      <c r="K99" s="46">
        <f t="shared" si="27"/>
        <v>14</v>
      </c>
      <c r="L99" s="46">
        <f t="shared" si="27"/>
        <v>84</v>
      </c>
    </row>
    <row r="100" spans="1:12" ht="30.75" customHeight="1" x14ac:dyDescent="0.25">
      <c r="A100" s="81"/>
      <c r="B100" s="98"/>
      <c r="C100" s="100"/>
      <c r="D100" s="42" t="s">
        <v>43</v>
      </c>
      <c r="E100" s="46">
        <f t="shared" ref="E100:E105" si="28">F100+G100+H100+I100+J100+K100+L100</f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</row>
    <row r="101" spans="1:12" ht="45.75" customHeight="1" x14ac:dyDescent="0.25">
      <c r="A101" s="81"/>
      <c r="B101" s="98"/>
      <c r="C101" s="100"/>
      <c r="D101" s="42" t="s">
        <v>44</v>
      </c>
      <c r="E101" s="46">
        <f t="shared" si="28"/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</row>
    <row r="102" spans="1:12" ht="27.75" customHeight="1" x14ac:dyDescent="0.25">
      <c r="A102" s="81"/>
      <c r="B102" s="98"/>
      <c r="C102" s="100"/>
      <c r="D102" s="44" t="s">
        <v>6</v>
      </c>
      <c r="E102" s="46">
        <f t="shared" si="28"/>
        <v>154</v>
      </c>
      <c r="F102" s="48">
        <v>0</v>
      </c>
      <c r="G102" s="48">
        <v>14</v>
      </c>
      <c r="H102" s="48">
        <v>14</v>
      </c>
      <c r="I102" s="48">
        <v>14</v>
      </c>
      <c r="J102" s="48">
        <v>14</v>
      </c>
      <c r="K102" s="48">
        <v>14</v>
      </c>
      <c r="L102" s="48">
        <v>84</v>
      </c>
    </row>
    <row r="103" spans="1:12" ht="52.5" customHeight="1" x14ac:dyDescent="0.25">
      <c r="A103" s="81"/>
      <c r="B103" s="98"/>
      <c r="C103" s="100"/>
      <c r="D103" s="42" t="s">
        <v>45</v>
      </c>
      <c r="E103" s="46">
        <f t="shared" si="28"/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</row>
    <row r="104" spans="1:12" ht="37.5" customHeight="1" x14ac:dyDescent="0.25">
      <c r="A104" s="81"/>
      <c r="B104" s="98"/>
      <c r="C104" s="100"/>
      <c r="D104" s="42" t="s">
        <v>117</v>
      </c>
      <c r="E104" s="46">
        <f t="shared" si="28"/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</row>
    <row r="105" spans="1:12" ht="27.75" customHeight="1" x14ac:dyDescent="0.25">
      <c r="A105" s="81"/>
      <c r="B105" s="98"/>
      <c r="C105" s="101"/>
      <c r="D105" s="42" t="s">
        <v>11</v>
      </c>
      <c r="E105" s="46">
        <f t="shared" si="28"/>
        <v>0</v>
      </c>
      <c r="F105" s="47">
        <v>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</row>
    <row r="106" spans="1:12" ht="22.5" customHeight="1" x14ac:dyDescent="0.25">
      <c r="A106" s="81"/>
      <c r="B106" s="98"/>
      <c r="C106" s="97" t="s">
        <v>93</v>
      </c>
      <c r="D106" s="42" t="s">
        <v>1</v>
      </c>
      <c r="E106" s="46">
        <f>F106+G106+H106+I106+J106+K106+L106</f>
        <v>20</v>
      </c>
      <c r="F106" s="46">
        <f>F112+F111+F110+F109+F108+F107</f>
        <v>0</v>
      </c>
      <c r="G106" s="46">
        <f t="shared" ref="G106:L106" si="29">G112+G111+G110+G109+G108+G107</f>
        <v>20</v>
      </c>
      <c r="H106" s="46">
        <f t="shared" si="29"/>
        <v>0</v>
      </c>
      <c r="I106" s="46">
        <f t="shared" si="29"/>
        <v>0</v>
      </c>
      <c r="J106" s="46">
        <f t="shared" si="29"/>
        <v>0</v>
      </c>
      <c r="K106" s="46">
        <f t="shared" si="29"/>
        <v>0</v>
      </c>
      <c r="L106" s="46">
        <f t="shared" si="29"/>
        <v>0</v>
      </c>
    </row>
    <row r="107" spans="1:12" ht="36" customHeight="1" x14ac:dyDescent="0.25">
      <c r="A107" s="81"/>
      <c r="B107" s="98"/>
      <c r="C107" s="100"/>
      <c r="D107" s="42" t="s">
        <v>43</v>
      </c>
      <c r="E107" s="46">
        <f t="shared" ref="E107:E112" si="30">F107+G107+H107+I107+J107+K107+L107</f>
        <v>0</v>
      </c>
      <c r="F107" s="47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</row>
    <row r="108" spans="1:12" ht="45.75" customHeight="1" x14ac:dyDescent="0.25">
      <c r="A108" s="81"/>
      <c r="B108" s="98"/>
      <c r="C108" s="100"/>
      <c r="D108" s="42" t="s">
        <v>44</v>
      </c>
      <c r="E108" s="46">
        <f t="shared" si="30"/>
        <v>0</v>
      </c>
      <c r="F108" s="47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</row>
    <row r="109" spans="1:12" ht="26.25" customHeight="1" x14ac:dyDescent="0.25">
      <c r="A109" s="81"/>
      <c r="B109" s="98"/>
      <c r="C109" s="100"/>
      <c r="D109" s="42" t="s">
        <v>6</v>
      </c>
      <c r="E109" s="46">
        <f t="shared" si="30"/>
        <v>20</v>
      </c>
      <c r="F109" s="47">
        <v>0</v>
      </c>
      <c r="G109" s="50">
        <f>0+20</f>
        <v>20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</row>
    <row r="110" spans="1:12" ht="57" customHeight="1" x14ac:dyDescent="0.25">
      <c r="A110" s="81"/>
      <c r="B110" s="98"/>
      <c r="C110" s="100"/>
      <c r="D110" s="42" t="s">
        <v>45</v>
      </c>
      <c r="E110" s="46">
        <f t="shared" si="30"/>
        <v>0</v>
      </c>
      <c r="F110" s="47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</row>
    <row r="111" spans="1:12" ht="31.5" customHeight="1" x14ac:dyDescent="0.25">
      <c r="A111" s="81"/>
      <c r="B111" s="98"/>
      <c r="C111" s="100"/>
      <c r="D111" s="42" t="s">
        <v>117</v>
      </c>
      <c r="E111" s="46">
        <f t="shared" si="30"/>
        <v>0</v>
      </c>
      <c r="F111" s="47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</row>
    <row r="112" spans="1:12" ht="25.5" customHeight="1" x14ac:dyDescent="0.25">
      <c r="A112" s="82"/>
      <c r="B112" s="99"/>
      <c r="C112" s="101"/>
      <c r="D112" s="42" t="s">
        <v>11</v>
      </c>
      <c r="E112" s="46">
        <f t="shared" si="30"/>
        <v>0</v>
      </c>
      <c r="F112" s="47">
        <v>0</v>
      </c>
      <c r="G112" s="50">
        <f>120-120</f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</row>
    <row r="113" spans="1:12" ht="19.5" customHeight="1" x14ac:dyDescent="0.25">
      <c r="A113" s="80" t="s">
        <v>88</v>
      </c>
      <c r="B113" s="97" t="s">
        <v>133</v>
      </c>
      <c r="C113" s="97" t="s">
        <v>130</v>
      </c>
      <c r="D113" s="40" t="s">
        <v>1</v>
      </c>
      <c r="E113" s="46">
        <f>F113+G113+H113+I113+J113+K113+L113</f>
        <v>0</v>
      </c>
      <c r="F113" s="46">
        <f>F119+F118+F117+F116+F115+F114</f>
        <v>0</v>
      </c>
      <c r="G113" s="46">
        <f t="shared" ref="G113:L113" si="31">G119+G118+G117+G116+G115+G114</f>
        <v>0</v>
      </c>
      <c r="H113" s="46">
        <f t="shared" si="31"/>
        <v>0</v>
      </c>
      <c r="I113" s="46">
        <f t="shared" si="31"/>
        <v>0</v>
      </c>
      <c r="J113" s="46">
        <f t="shared" si="31"/>
        <v>0</v>
      </c>
      <c r="K113" s="46">
        <f t="shared" si="31"/>
        <v>0</v>
      </c>
      <c r="L113" s="46">
        <f t="shared" si="31"/>
        <v>0</v>
      </c>
    </row>
    <row r="114" spans="1:12" ht="29.25" customHeight="1" x14ac:dyDescent="0.25">
      <c r="A114" s="81"/>
      <c r="B114" s="98"/>
      <c r="C114" s="100"/>
      <c r="D114" s="42" t="s">
        <v>43</v>
      </c>
      <c r="E114" s="46">
        <f t="shared" ref="E114:E119" si="32">F114+G114+H114+I114+J114+K114+L114</f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</row>
    <row r="115" spans="1:12" ht="41.25" customHeight="1" x14ac:dyDescent="0.25">
      <c r="A115" s="81"/>
      <c r="B115" s="98"/>
      <c r="C115" s="100"/>
      <c r="D115" s="42" t="s">
        <v>44</v>
      </c>
      <c r="E115" s="46">
        <f t="shared" si="32"/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</row>
    <row r="116" spans="1:12" ht="25.5" customHeight="1" x14ac:dyDescent="0.25">
      <c r="A116" s="81"/>
      <c r="B116" s="98"/>
      <c r="C116" s="100"/>
      <c r="D116" s="44" t="s">
        <v>6</v>
      </c>
      <c r="E116" s="46">
        <f t="shared" si="32"/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</row>
    <row r="117" spans="1:12" ht="56.25" customHeight="1" x14ac:dyDescent="0.25">
      <c r="A117" s="81"/>
      <c r="B117" s="98"/>
      <c r="C117" s="100"/>
      <c r="D117" s="42" t="s">
        <v>45</v>
      </c>
      <c r="E117" s="46">
        <f t="shared" si="32"/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</row>
    <row r="118" spans="1:12" ht="30.75" customHeight="1" x14ac:dyDescent="0.25">
      <c r="A118" s="81"/>
      <c r="B118" s="98"/>
      <c r="C118" s="100"/>
      <c r="D118" s="42" t="s">
        <v>117</v>
      </c>
      <c r="E118" s="46">
        <f t="shared" si="32"/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</row>
    <row r="119" spans="1:12" ht="25.5" customHeight="1" x14ac:dyDescent="0.25">
      <c r="A119" s="81"/>
      <c r="B119" s="98"/>
      <c r="C119" s="101"/>
      <c r="D119" s="42" t="s">
        <v>11</v>
      </c>
      <c r="E119" s="46">
        <f t="shared" si="32"/>
        <v>0</v>
      </c>
      <c r="F119" s="47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</row>
    <row r="120" spans="1:12" ht="25.5" customHeight="1" x14ac:dyDescent="0.25">
      <c r="A120" s="81"/>
      <c r="B120" s="98"/>
      <c r="C120" s="97" t="s">
        <v>93</v>
      </c>
      <c r="D120" s="42" t="s">
        <v>1</v>
      </c>
      <c r="E120" s="46">
        <f>F120+G120+H120+I120+J120+K120+L120</f>
        <v>0</v>
      </c>
      <c r="F120" s="46">
        <f>F126+F125+F124+F123+F122+F121</f>
        <v>0</v>
      </c>
      <c r="G120" s="46">
        <f t="shared" ref="G120:L120" si="33">G126+G125+G124+G123+G122+G121</f>
        <v>0</v>
      </c>
      <c r="H120" s="46">
        <f t="shared" si="33"/>
        <v>0</v>
      </c>
      <c r="I120" s="46">
        <f t="shared" si="33"/>
        <v>0</v>
      </c>
      <c r="J120" s="46">
        <f t="shared" si="33"/>
        <v>0</v>
      </c>
      <c r="K120" s="46">
        <f t="shared" si="33"/>
        <v>0</v>
      </c>
      <c r="L120" s="46">
        <f t="shared" si="33"/>
        <v>0</v>
      </c>
    </row>
    <row r="121" spans="1:12" ht="30.75" customHeight="1" x14ac:dyDescent="0.25">
      <c r="A121" s="81"/>
      <c r="B121" s="98"/>
      <c r="C121" s="100"/>
      <c r="D121" s="42" t="s">
        <v>43</v>
      </c>
      <c r="E121" s="46">
        <f t="shared" ref="E121:E126" si="34">F121+G121+H121+I121+J121+K121+L121</f>
        <v>0</v>
      </c>
      <c r="F121" s="47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</row>
    <row r="122" spans="1:12" ht="42.75" customHeight="1" x14ac:dyDescent="0.25">
      <c r="A122" s="81"/>
      <c r="B122" s="98"/>
      <c r="C122" s="100"/>
      <c r="D122" s="42" t="s">
        <v>44</v>
      </c>
      <c r="E122" s="46">
        <f t="shared" si="34"/>
        <v>0</v>
      </c>
      <c r="F122" s="47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</row>
    <row r="123" spans="1:12" ht="21.75" customHeight="1" x14ac:dyDescent="0.25">
      <c r="A123" s="81"/>
      <c r="B123" s="98"/>
      <c r="C123" s="100"/>
      <c r="D123" s="42" t="s">
        <v>6</v>
      </c>
      <c r="E123" s="46">
        <f t="shared" si="34"/>
        <v>0</v>
      </c>
      <c r="F123" s="47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</row>
    <row r="124" spans="1:12" ht="57.75" customHeight="1" x14ac:dyDescent="0.25">
      <c r="A124" s="81"/>
      <c r="B124" s="98"/>
      <c r="C124" s="100"/>
      <c r="D124" s="42" t="s">
        <v>45</v>
      </c>
      <c r="E124" s="46">
        <f t="shared" si="34"/>
        <v>0</v>
      </c>
      <c r="F124" s="47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</row>
    <row r="125" spans="1:12" ht="25.5" customHeight="1" x14ac:dyDescent="0.25">
      <c r="A125" s="81"/>
      <c r="B125" s="98"/>
      <c r="C125" s="100"/>
      <c r="D125" s="42" t="s">
        <v>117</v>
      </c>
      <c r="E125" s="46">
        <f t="shared" si="34"/>
        <v>0</v>
      </c>
      <c r="F125" s="47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</row>
    <row r="126" spans="1:12" ht="25.5" customHeight="1" x14ac:dyDescent="0.25">
      <c r="A126" s="82"/>
      <c r="B126" s="99"/>
      <c r="C126" s="101"/>
      <c r="D126" s="42" t="s">
        <v>11</v>
      </c>
      <c r="E126" s="46">
        <f t="shared" si="34"/>
        <v>0</v>
      </c>
      <c r="F126" s="47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</row>
    <row r="127" spans="1:12" ht="25.5" customHeight="1" x14ac:dyDescent="0.25">
      <c r="A127" s="80" t="s">
        <v>136</v>
      </c>
      <c r="B127" s="97" t="s">
        <v>134</v>
      </c>
      <c r="C127" s="97" t="s">
        <v>130</v>
      </c>
      <c r="D127" s="40" t="s">
        <v>1</v>
      </c>
      <c r="E127" s="46">
        <f>F127+G127+H127+I127+J127+K127+L127</f>
        <v>0</v>
      </c>
      <c r="F127" s="46">
        <f>F133+F132+F131+F130+F129+F128</f>
        <v>0</v>
      </c>
      <c r="G127" s="46">
        <f t="shared" ref="G127:L127" si="35">G133+G132+G131+G130+G129+G128</f>
        <v>0</v>
      </c>
      <c r="H127" s="46">
        <f t="shared" si="35"/>
        <v>0</v>
      </c>
      <c r="I127" s="46">
        <f t="shared" si="35"/>
        <v>0</v>
      </c>
      <c r="J127" s="46">
        <f t="shared" si="35"/>
        <v>0</v>
      </c>
      <c r="K127" s="46">
        <f t="shared" si="35"/>
        <v>0</v>
      </c>
      <c r="L127" s="46">
        <f t="shared" si="35"/>
        <v>0</v>
      </c>
    </row>
    <row r="128" spans="1:12" ht="25.5" customHeight="1" x14ac:dyDescent="0.25">
      <c r="A128" s="81"/>
      <c r="B128" s="98"/>
      <c r="C128" s="100"/>
      <c r="D128" s="42" t="s">
        <v>43</v>
      </c>
      <c r="E128" s="46">
        <f t="shared" ref="E128:E133" si="36">F128+G128+H128+I128+J128+K128+L128</f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</row>
    <row r="129" spans="1:12" ht="42.75" customHeight="1" x14ac:dyDescent="0.25">
      <c r="A129" s="81"/>
      <c r="B129" s="98"/>
      <c r="C129" s="100"/>
      <c r="D129" s="42" t="s">
        <v>44</v>
      </c>
      <c r="E129" s="46">
        <f t="shared" si="36"/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</row>
    <row r="130" spans="1:12" ht="25.5" customHeight="1" x14ac:dyDescent="0.25">
      <c r="A130" s="81"/>
      <c r="B130" s="98"/>
      <c r="C130" s="100"/>
      <c r="D130" s="44" t="s">
        <v>6</v>
      </c>
      <c r="E130" s="46">
        <f t="shared" si="36"/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</row>
    <row r="131" spans="1:12" ht="58.5" customHeight="1" x14ac:dyDescent="0.25">
      <c r="A131" s="81"/>
      <c r="B131" s="98"/>
      <c r="C131" s="100"/>
      <c r="D131" s="42" t="s">
        <v>45</v>
      </c>
      <c r="E131" s="46">
        <f t="shared" si="36"/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</row>
    <row r="132" spans="1:12" ht="25.5" customHeight="1" x14ac:dyDescent="0.25">
      <c r="A132" s="81"/>
      <c r="B132" s="98"/>
      <c r="C132" s="100"/>
      <c r="D132" s="42" t="s">
        <v>117</v>
      </c>
      <c r="E132" s="46">
        <f t="shared" si="36"/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</row>
    <row r="133" spans="1:12" ht="25.5" customHeight="1" x14ac:dyDescent="0.25">
      <c r="A133" s="81"/>
      <c r="B133" s="98"/>
      <c r="C133" s="101"/>
      <c r="D133" s="42" t="s">
        <v>11</v>
      </c>
      <c r="E133" s="46">
        <f t="shared" si="36"/>
        <v>0</v>
      </c>
      <c r="F133" s="47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</row>
    <row r="134" spans="1:12" ht="25.5" customHeight="1" x14ac:dyDescent="0.25">
      <c r="A134" s="81"/>
      <c r="B134" s="98"/>
      <c r="C134" s="97" t="s">
        <v>93</v>
      </c>
      <c r="D134" s="42" t="s">
        <v>1</v>
      </c>
      <c r="E134" s="46">
        <f>F134+G134+H134+I134+J134+K134+L134</f>
        <v>0</v>
      </c>
      <c r="F134" s="46">
        <f>F140+F139+F138+F137+F136+F135</f>
        <v>0</v>
      </c>
      <c r="G134" s="46">
        <f t="shared" ref="G134:L134" si="37">G140+G139+G138+G137+G136+G135</f>
        <v>0</v>
      </c>
      <c r="H134" s="46">
        <f t="shared" si="37"/>
        <v>0</v>
      </c>
      <c r="I134" s="46">
        <f t="shared" si="37"/>
        <v>0</v>
      </c>
      <c r="J134" s="46">
        <f t="shared" si="37"/>
        <v>0</v>
      </c>
      <c r="K134" s="46">
        <f t="shared" si="37"/>
        <v>0</v>
      </c>
      <c r="L134" s="46">
        <f t="shared" si="37"/>
        <v>0</v>
      </c>
    </row>
    <row r="135" spans="1:12" ht="25.5" customHeight="1" x14ac:dyDescent="0.25">
      <c r="A135" s="81"/>
      <c r="B135" s="98"/>
      <c r="C135" s="100"/>
      <c r="D135" s="42" t="s">
        <v>43</v>
      </c>
      <c r="E135" s="46">
        <f t="shared" ref="E135:E140" si="38">F135+G135+H135+I135+J135+K135+L135</f>
        <v>0</v>
      </c>
      <c r="F135" s="47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</row>
    <row r="136" spans="1:12" ht="47.25" customHeight="1" x14ac:dyDescent="0.25">
      <c r="A136" s="81"/>
      <c r="B136" s="98"/>
      <c r="C136" s="100"/>
      <c r="D136" s="42" t="s">
        <v>44</v>
      </c>
      <c r="E136" s="46">
        <f t="shared" si="38"/>
        <v>0</v>
      </c>
      <c r="F136" s="47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</row>
    <row r="137" spans="1:12" ht="25.5" customHeight="1" x14ac:dyDescent="0.25">
      <c r="A137" s="81"/>
      <c r="B137" s="98"/>
      <c r="C137" s="100"/>
      <c r="D137" s="42" t="s">
        <v>6</v>
      </c>
      <c r="E137" s="46">
        <f t="shared" si="38"/>
        <v>0</v>
      </c>
      <c r="F137" s="47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</row>
    <row r="138" spans="1:12" ht="57.75" customHeight="1" x14ac:dyDescent="0.25">
      <c r="A138" s="81"/>
      <c r="B138" s="98"/>
      <c r="C138" s="100"/>
      <c r="D138" s="42" t="s">
        <v>45</v>
      </c>
      <c r="E138" s="46">
        <f t="shared" si="38"/>
        <v>0</v>
      </c>
      <c r="F138" s="47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</row>
    <row r="139" spans="1:12" ht="25.5" customHeight="1" x14ac:dyDescent="0.25">
      <c r="A139" s="81"/>
      <c r="B139" s="98"/>
      <c r="C139" s="100"/>
      <c r="D139" s="42" t="s">
        <v>117</v>
      </c>
      <c r="E139" s="46">
        <f t="shared" si="38"/>
        <v>0</v>
      </c>
      <c r="F139" s="47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</row>
    <row r="140" spans="1:12" ht="25.5" customHeight="1" x14ac:dyDescent="0.25">
      <c r="A140" s="82"/>
      <c r="B140" s="99"/>
      <c r="C140" s="101"/>
      <c r="D140" s="42" t="s">
        <v>11</v>
      </c>
      <c r="E140" s="46">
        <f t="shared" si="38"/>
        <v>0</v>
      </c>
      <c r="F140" s="47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</row>
    <row r="141" spans="1:12" ht="26.25" customHeight="1" x14ac:dyDescent="0.25">
      <c r="A141" s="80" t="s">
        <v>137</v>
      </c>
      <c r="B141" s="97" t="s">
        <v>85</v>
      </c>
      <c r="C141" s="97" t="s">
        <v>93</v>
      </c>
      <c r="D141" s="40" t="s">
        <v>1</v>
      </c>
      <c r="E141" s="46">
        <f>F141+G141+H141+I141+J141+K141+L141</f>
        <v>150</v>
      </c>
      <c r="F141" s="46">
        <f>F147+F146+F145+F144+F143+F142</f>
        <v>0</v>
      </c>
      <c r="G141" s="46">
        <f t="shared" ref="G141:L141" si="39">G147+G146+G145+G144+G143+G142</f>
        <v>150</v>
      </c>
      <c r="H141" s="46">
        <f t="shared" si="39"/>
        <v>0</v>
      </c>
      <c r="I141" s="46">
        <f t="shared" si="39"/>
        <v>0</v>
      </c>
      <c r="J141" s="46">
        <f t="shared" si="39"/>
        <v>0</v>
      </c>
      <c r="K141" s="46">
        <f t="shared" si="39"/>
        <v>0</v>
      </c>
      <c r="L141" s="46">
        <f t="shared" si="39"/>
        <v>0</v>
      </c>
    </row>
    <row r="142" spans="1:12" ht="35.25" customHeight="1" x14ac:dyDescent="0.25">
      <c r="A142" s="81"/>
      <c r="B142" s="98"/>
      <c r="C142" s="98"/>
      <c r="D142" s="42" t="s">
        <v>43</v>
      </c>
      <c r="E142" s="46">
        <f t="shared" ref="E142:E147" si="40">F142+G142+H142+I142+J142+K142+L142</f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</row>
    <row r="143" spans="1:12" ht="43.5" customHeight="1" x14ac:dyDescent="0.25">
      <c r="A143" s="81"/>
      <c r="B143" s="98"/>
      <c r="C143" s="98"/>
      <c r="D143" s="42" t="s">
        <v>44</v>
      </c>
      <c r="E143" s="46">
        <f t="shared" si="40"/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</row>
    <row r="144" spans="1:12" ht="24" customHeight="1" x14ac:dyDescent="0.25">
      <c r="A144" s="81"/>
      <c r="B144" s="98"/>
      <c r="C144" s="98"/>
      <c r="D144" s="44" t="s">
        <v>6</v>
      </c>
      <c r="E144" s="46">
        <f t="shared" si="40"/>
        <v>150</v>
      </c>
      <c r="F144" s="48">
        <v>0</v>
      </c>
      <c r="G144" s="47">
        <f>300-150</f>
        <v>150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</row>
    <row r="145" spans="1:12" ht="57.75" customHeight="1" x14ac:dyDescent="0.25">
      <c r="A145" s="81"/>
      <c r="B145" s="98"/>
      <c r="C145" s="98"/>
      <c r="D145" s="42" t="s">
        <v>45</v>
      </c>
      <c r="E145" s="46">
        <f t="shared" si="40"/>
        <v>0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</row>
    <row r="146" spans="1:12" ht="35.25" customHeight="1" x14ac:dyDescent="0.25">
      <c r="A146" s="81"/>
      <c r="B146" s="98"/>
      <c r="C146" s="98"/>
      <c r="D146" s="42" t="s">
        <v>117</v>
      </c>
      <c r="E146" s="46">
        <f t="shared" si="40"/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</row>
    <row r="147" spans="1:12" ht="21.75" customHeight="1" x14ac:dyDescent="0.25">
      <c r="A147" s="82"/>
      <c r="B147" s="99"/>
      <c r="C147" s="99"/>
      <c r="D147" s="42" t="s">
        <v>11</v>
      </c>
      <c r="E147" s="46">
        <f t="shared" si="40"/>
        <v>0</v>
      </c>
      <c r="F147" s="47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</row>
    <row r="148" spans="1:12" ht="26.25" customHeight="1" x14ac:dyDescent="0.25">
      <c r="A148" s="80" t="s">
        <v>138</v>
      </c>
      <c r="B148" s="97" t="s">
        <v>86</v>
      </c>
      <c r="C148" s="97" t="s">
        <v>95</v>
      </c>
      <c r="D148" s="40" t="s">
        <v>1</v>
      </c>
      <c r="E148" s="46">
        <f>F148+G148+H148+I148+J148+K148+L148</f>
        <v>0</v>
      </c>
      <c r="F148" s="46">
        <f>F154+F153+F152+F151+F150+F149</f>
        <v>0</v>
      </c>
      <c r="G148" s="46">
        <f t="shared" ref="G148:L148" si="41">G154+G153+G152+G151+G150+G149</f>
        <v>0</v>
      </c>
      <c r="H148" s="46">
        <f t="shared" si="41"/>
        <v>0</v>
      </c>
      <c r="I148" s="46">
        <f t="shared" si="41"/>
        <v>0</v>
      </c>
      <c r="J148" s="46">
        <f t="shared" si="41"/>
        <v>0</v>
      </c>
      <c r="K148" s="46">
        <f t="shared" si="41"/>
        <v>0</v>
      </c>
      <c r="L148" s="46">
        <f t="shared" si="41"/>
        <v>0</v>
      </c>
    </row>
    <row r="149" spans="1:12" ht="33" customHeight="1" x14ac:dyDescent="0.25">
      <c r="A149" s="81"/>
      <c r="B149" s="98"/>
      <c r="C149" s="98"/>
      <c r="D149" s="42" t="s">
        <v>43</v>
      </c>
      <c r="E149" s="46">
        <f t="shared" ref="E149:E154" si="42">F149+G149+H149+I149+J149+K149+L149</f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</row>
    <row r="150" spans="1:12" ht="43.5" customHeight="1" x14ac:dyDescent="0.25">
      <c r="A150" s="81"/>
      <c r="B150" s="100"/>
      <c r="C150" s="100"/>
      <c r="D150" s="42" t="s">
        <v>44</v>
      </c>
      <c r="E150" s="46">
        <f t="shared" si="42"/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</row>
    <row r="151" spans="1:12" ht="26.25" customHeight="1" x14ac:dyDescent="0.25">
      <c r="A151" s="81"/>
      <c r="B151" s="100"/>
      <c r="C151" s="100"/>
      <c r="D151" s="44" t="s">
        <v>6</v>
      </c>
      <c r="E151" s="46">
        <f t="shared" si="42"/>
        <v>0</v>
      </c>
      <c r="F151" s="48">
        <v>0</v>
      </c>
      <c r="G151" s="47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</row>
    <row r="152" spans="1:12" ht="61.5" customHeight="1" x14ac:dyDescent="0.25">
      <c r="A152" s="81"/>
      <c r="B152" s="100"/>
      <c r="C152" s="100"/>
      <c r="D152" s="42" t="s">
        <v>45</v>
      </c>
      <c r="E152" s="46">
        <f t="shared" si="42"/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</row>
    <row r="153" spans="1:12" ht="30.75" customHeight="1" x14ac:dyDescent="0.25">
      <c r="A153" s="81"/>
      <c r="B153" s="100"/>
      <c r="C153" s="100"/>
      <c r="D153" s="42" t="s">
        <v>117</v>
      </c>
      <c r="E153" s="46">
        <f t="shared" si="42"/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</row>
    <row r="154" spans="1:12" ht="25.5" customHeight="1" x14ac:dyDescent="0.25">
      <c r="A154" s="82"/>
      <c r="B154" s="101"/>
      <c r="C154" s="101"/>
      <c r="D154" s="42" t="s">
        <v>11</v>
      </c>
      <c r="E154" s="46">
        <f t="shared" si="42"/>
        <v>0</v>
      </c>
      <c r="F154" s="47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</row>
    <row r="155" spans="1:12" ht="24.75" customHeight="1" x14ac:dyDescent="0.25">
      <c r="A155" s="151" t="s">
        <v>100</v>
      </c>
      <c r="B155" s="152"/>
      <c r="C155" s="153"/>
      <c r="D155" s="40" t="s">
        <v>1</v>
      </c>
      <c r="E155" s="46">
        <f>SUM(F155:L155)</f>
        <v>26485.52908</v>
      </c>
      <c r="F155" s="46">
        <f>SUM(F156:F161)</f>
        <v>2195.4380799999999</v>
      </c>
      <c r="G155" s="46">
        <f t="shared" ref="G155:L155" si="43">SUM(G156:G161)</f>
        <v>1800.0910000000001</v>
      </c>
      <c r="H155" s="46">
        <f t="shared" si="43"/>
        <v>2364</v>
      </c>
      <c r="I155" s="46">
        <f t="shared" si="43"/>
        <v>2414</v>
      </c>
      <c r="J155" s="46">
        <f t="shared" si="43"/>
        <v>2214</v>
      </c>
      <c r="K155" s="46">
        <f t="shared" si="43"/>
        <v>2214</v>
      </c>
      <c r="L155" s="46">
        <f t="shared" si="43"/>
        <v>13284</v>
      </c>
    </row>
    <row r="156" spans="1:12" ht="31.5" customHeight="1" x14ac:dyDescent="0.25">
      <c r="A156" s="154"/>
      <c r="B156" s="155"/>
      <c r="C156" s="156"/>
      <c r="D156" s="42" t="s">
        <v>43</v>
      </c>
      <c r="E156" s="46">
        <f t="shared" ref="E156:E161" si="44">SUM(F156:L156)</f>
        <v>0</v>
      </c>
      <c r="F156" s="47">
        <f t="shared" ref="F156:L157" si="45">F9+F16+F23+F30+F44+F51+F58+F65+F72+F79+F86+F93+F142+F149</f>
        <v>0</v>
      </c>
      <c r="G156" s="47">
        <f t="shared" si="45"/>
        <v>0</v>
      </c>
      <c r="H156" s="47">
        <f t="shared" si="45"/>
        <v>0</v>
      </c>
      <c r="I156" s="47">
        <f t="shared" si="45"/>
        <v>0</v>
      </c>
      <c r="J156" s="47">
        <f t="shared" si="45"/>
        <v>0</v>
      </c>
      <c r="K156" s="47">
        <f t="shared" si="45"/>
        <v>0</v>
      </c>
      <c r="L156" s="47">
        <f t="shared" si="45"/>
        <v>0</v>
      </c>
    </row>
    <row r="157" spans="1:12" ht="40.5" customHeight="1" x14ac:dyDescent="0.25">
      <c r="A157" s="154"/>
      <c r="B157" s="155"/>
      <c r="C157" s="156"/>
      <c r="D157" s="42" t="s">
        <v>44</v>
      </c>
      <c r="E157" s="47">
        <f t="shared" si="44"/>
        <v>186.7</v>
      </c>
      <c r="F157" s="52">
        <f t="shared" si="45"/>
        <v>80</v>
      </c>
      <c r="G157" s="52">
        <f t="shared" si="45"/>
        <v>106.7</v>
      </c>
      <c r="H157" s="47">
        <f t="shared" si="45"/>
        <v>0</v>
      </c>
      <c r="I157" s="47">
        <f t="shared" si="45"/>
        <v>0</v>
      </c>
      <c r="J157" s="47">
        <f t="shared" si="45"/>
        <v>0</v>
      </c>
      <c r="K157" s="47">
        <f t="shared" si="45"/>
        <v>0</v>
      </c>
      <c r="L157" s="47">
        <f t="shared" si="45"/>
        <v>0</v>
      </c>
    </row>
    <row r="158" spans="1:12" ht="24.75" customHeight="1" x14ac:dyDescent="0.25">
      <c r="A158" s="154"/>
      <c r="B158" s="155"/>
      <c r="C158" s="156"/>
      <c r="D158" s="44" t="s">
        <v>6</v>
      </c>
      <c r="E158" s="47">
        <f t="shared" si="44"/>
        <v>22918.82908</v>
      </c>
      <c r="F158" s="52">
        <f t="shared" ref="F158:L161" si="46">F11+F18+F25+F32+F46+F53+F60+F67+F116+F123+F130+F137+F74+F81+F88+F95+F102+F109+F144+F151</f>
        <v>2115.4380799999999</v>
      </c>
      <c r="G158" s="52">
        <f t="shared" si="46"/>
        <v>1693.3910000000001</v>
      </c>
      <c r="H158" s="52">
        <f t="shared" si="46"/>
        <v>1954</v>
      </c>
      <c r="I158" s="52">
        <f t="shared" si="46"/>
        <v>2004</v>
      </c>
      <c r="J158" s="52">
        <f t="shared" si="46"/>
        <v>1894</v>
      </c>
      <c r="K158" s="52">
        <f t="shared" si="46"/>
        <v>1894</v>
      </c>
      <c r="L158" s="52">
        <f t="shared" si="46"/>
        <v>11364</v>
      </c>
    </row>
    <row r="159" spans="1:12" ht="60" customHeight="1" x14ac:dyDescent="0.25">
      <c r="A159" s="154"/>
      <c r="B159" s="155"/>
      <c r="C159" s="156"/>
      <c r="D159" s="42" t="s">
        <v>3</v>
      </c>
      <c r="E159" s="46">
        <f t="shared" si="44"/>
        <v>0</v>
      </c>
      <c r="F159" s="50">
        <f t="shared" si="46"/>
        <v>0</v>
      </c>
      <c r="G159" s="50">
        <f t="shared" si="46"/>
        <v>0</v>
      </c>
      <c r="H159" s="50">
        <f t="shared" si="46"/>
        <v>0</v>
      </c>
      <c r="I159" s="50">
        <f t="shared" si="46"/>
        <v>0</v>
      </c>
      <c r="J159" s="50">
        <f t="shared" si="46"/>
        <v>0</v>
      </c>
      <c r="K159" s="50">
        <f t="shared" si="46"/>
        <v>0</v>
      </c>
      <c r="L159" s="50">
        <f t="shared" si="46"/>
        <v>0</v>
      </c>
    </row>
    <row r="160" spans="1:12" ht="27.75" customHeight="1" x14ac:dyDescent="0.25">
      <c r="A160" s="154"/>
      <c r="B160" s="155"/>
      <c r="C160" s="156"/>
      <c r="D160" s="53" t="s">
        <v>117</v>
      </c>
      <c r="E160" s="46">
        <f t="shared" si="44"/>
        <v>0</v>
      </c>
      <c r="F160" s="50">
        <f t="shared" si="46"/>
        <v>0</v>
      </c>
      <c r="G160" s="50">
        <f t="shared" si="46"/>
        <v>0</v>
      </c>
      <c r="H160" s="50">
        <f t="shared" si="46"/>
        <v>0</v>
      </c>
      <c r="I160" s="50">
        <f t="shared" si="46"/>
        <v>0</v>
      </c>
      <c r="J160" s="50">
        <f t="shared" si="46"/>
        <v>0</v>
      </c>
      <c r="K160" s="50">
        <f t="shared" si="46"/>
        <v>0</v>
      </c>
      <c r="L160" s="50">
        <f t="shared" si="46"/>
        <v>0</v>
      </c>
    </row>
    <row r="161" spans="1:12" ht="22.5" customHeight="1" x14ac:dyDescent="0.25">
      <c r="A161" s="157"/>
      <c r="B161" s="158"/>
      <c r="C161" s="159"/>
      <c r="D161" s="53" t="s">
        <v>11</v>
      </c>
      <c r="E161" s="47">
        <f t="shared" si="44"/>
        <v>3380</v>
      </c>
      <c r="F161" s="50">
        <f t="shared" si="46"/>
        <v>0</v>
      </c>
      <c r="G161" s="52">
        <f t="shared" si="46"/>
        <v>0</v>
      </c>
      <c r="H161" s="52">
        <f t="shared" si="46"/>
        <v>410</v>
      </c>
      <c r="I161" s="52">
        <f t="shared" si="46"/>
        <v>410</v>
      </c>
      <c r="J161" s="52">
        <f t="shared" si="46"/>
        <v>320</v>
      </c>
      <c r="K161" s="52">
        <f t="shared" si="46"/>
        <v>320</v>
      </c>
      <c r="L161" s="52">
        <f t="shared" si="46"/>
        <v>1920</v>
      </c>
    </row>
    <row r="162" spans="1:12" ht="27.75" customHeight="1" x14ac:dyDescent="0.25">
      <c r="A162" s="160" t="s">
        <v>103</v>
      </c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</row>
    <row r="163" spans="1:12" ht="21" customHeight="1" x14ac:dyDescent="0.25">
      <c r="A163" s="80" t="s">
        <v>65</v>
      </c>
      <c r="B163" s="97" t="s">
        <v>102</v>
      </c>
      <c r="C163" s="97" t="s">
        <v>99</v>
      </c>
      <c r="D163" s="40" t="s">
        <v>1</v>
      </c>
      <c r="E163" s="46">
        <f>F163+G163+H163+I163+J163+K163+L163</f>
        <v>100</v>
      </c>
      <c r="F163" s="46">
        <f>F169+F168+F167+F166+F165+F164</f>
        <v>0</v>
      </c>
      <c r="G163" s="46">
        <f t="shared" ref="G163:L163" si="47">G169+G168+G167+G166+G165+G164</f>
        <v>100</v>
      </c>
      <c r="H163" s="46">
        <f t="shared" si="47"/>
        <v>0</v>
      </c>
      <c r="I163" s="46">
        <f t="shared" si="47"/>
        <v>0</v>
      </c>
      <c r="J163" s="46">
        <f t="shared" si="47"/>
        <v>0</v>
      </c>
      <c r="K163" s="46">
        <f t="shared" si="47"/>
        <v>0</v>
      </c>
      <c r="L163" s="46">
        <f t="shared" si="47"/>
        <v>0</v>
      </c>
    </row>
    <row r="164" spans="1:12" ht="32.25" customHeight="1" x14ac:dyDescent="0.25">
      <c r="A164" s="81"/>
      <c r="B164" s="98"/>
      <c r="C164" s="98"/>
      <c r="D164" s="42" t="s">
        <v>43</v>
      </c>
      <c r="E164" s="46">
        <f t="shared" ref="E164:E169" si="48">F164+G164+H164+I164+J164+K164+L164</f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</row>
    <row r="165" spans="1:12" ht="42.75" customHeight="1" x14ac:dyDescent="0.25">
      <c r="A165" s="81"/>
      <c r="B165" s="100"/>
      <c r="C165" s="100"/>
      <c r="D165" s="42" t="s">
        <v>44</v>
      </c>
      <c r="E165" s="46">
        <f t="shared" si="48"/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</row>
    <row r="166" spans="1:12" ht="20.25" customHeight="1" x14ac:dyDescent="0.25">
      <c r="A166" s="81"/>
      <c r="B166" s="100"/>
      <c r="C166" s="100"/>
      <c r="D166" s="44" t="s">
        <v>6</v>
      </c>
      <c r="E166" s="46">
        <f t="shared" si="48"/>
        <v>100</v>
      </c>
      <c r="F166" s="48">
        <v>0</v>
      </c>
      <c r="G166" s="47">
        <v>100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</row>
    <row r="167" spans="1:12" ht="58.5" customHeight="1" x14ac:dyDescent="0.25">
      <c r="A167" s="81"/>
      <c r="B167" s="100"/>
      <c r="C167" s="100"/>
      <c r="D167" s="42" t="s">
        <v>45</v>
      </c>
      <c r="E167" s="46">
        <f t="shared" si="48"/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</row>
    <row r="168" spans="1:12" ht="32.25" customHeight="1" x14ac:dyDescent="0.25">
      <c r="A168" s="81"/>
      <c r="B168" s="100"/>
      <c r="C168" s="100"/>
      <c r="D168" s="42" t="s">
        <v>117</v>
      </c>
      <c r="E168" s="46">
        <f t="shared" si="48"/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</row>
    <row r="169" spans="1:12" ht="24.75" customHeight="1" x14ac:dyDescent="0.25">
      <c r="A169" s="82"/>
      <c r="B169" s="101"/>
      <c r="C169" s="101"/>
      <c r="D169" s="42" t="s">
        <v>11</v>
      </c>
      <c r="E169" s="46">
        <f t="shared" si="48"/>
        <v>0</v>
      </c>
      <c r="F169" s="47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</row>
    <row r="170" spans="1:12" ht="24.75" customHeight="1" x14ac:dyDescent="0.25">
      <c r="A170" s="80" t="s">
        <v>77</v>
      </c>
      <c r="B170" s="97" t="s">
        <v>104</v>
      </c>
      <c r="C170" s="97" t="s">
        <v>95</v>
      </c>
      <c r="D170" s="40" t="s">
        <v>1</v>
      </c>
      <c r="E170" s="46">
        <f>F170+G170+H170+I170+J170+K170+L170</f>
        <v>0</v>
      </c>
      <c r="F170" s="46">
        <f>F176+F175+F174+F173+F172+F171</f>
        <v>0</v>
      </c>
      <c r="G170" s="46">
        <f t="shared" ref="G170:L170" si="49">G176+G175+G174+G173+G172+G171</f>
        <v>0</v>
      </c>
      <c r="H170" s="46">
        <f t="shared" si="49"/>
        <v>0</v>
      </c>
      <c r="I170" s="46">
        <f t="shared" si="49"/>
        <v>0</v>
      </c>
      <c r="J170" s="46">
        <f t="shared" si="49"/>
        <v>0</v>
      </c>
      <c r="K170" s="46">
        <f t="shared" si="49"/>
        <v>0</v>
      </c>
      <c r="L170" s="46">
        <f t="shared" si="49"/>
        <v>0</v>
      </c>
    </row>
    <row r="171" spans="1:12" ht="24.75" customHeight="1" x14ac:dyDescent="0.25">
      <c r="A171" s="81"/>
      <c r="B171" s="98"/>
      <c r="C171" s="98"/>
      <c r="D171" s="42" t="s">
        <v>43</v>
      </c>
      <c r="E171" s="46">
        <f t="shared" ref="E171:E176" si="50">F171+G171+H171+I171+J171+K171+L171</f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</row>
    <row r="172" spans="1:12" ht="42" customHeight="1" x14ac:dyDescent="0.25">
      <c r="A172" s="81"/>
      <c r="B172" s="100"/>
      <c r="C172" s="100"/>
      <c r="D172" s="42" t="s">
        <v>44</v>
      </c>
      <c r="E172" s="46">
        <f t="shared" si="50"/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</row>
    <row r="173" spans="1:12" ht="24.75" customHeight="1" x14ac:dyDescent="0.25">
      <c r="A173" s="81"/>
      <c r="B173" s="100"/>
      <c r="C173" s="100"/>
      <c r="D173" s="44" t="s">
        <v>6</v>
      </c>
      <c r="E173" s="46">
        <f t="shared" si="50"/>
        <v>0</v>
      </c>
      <c r="F173" s="48">
        <v>0</v>
      </c>
      <c r="G173" s="47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</row>
    <row r="174" spans="1:12" ht="54" customHeight="1" x14ac:dyDescent="0.25">
      <c r="A174" s="81"/>
      <c r="B174" s="100"/>
      <c r="C174" s="100"/>
      <c r="D174" s="42" t="s">
        <v>45</v>
      </c>
      <c r="E174" s="46">
        <f t="shared" si="50"/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</row>
    <row r="175" spans="1:12" ht="34.5" customHeight="1" x14ac:dyDescent="0.25">
      <c r="A175" s="81"/>
      <c r="B175" s="100"/>
      <c r="C175" s="100"/>
      <c r="D175" s="42" t="s">
        <v>117</v>
      </c>
      <c r="E175" s="46">
        <f t="shared" si="50"/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</row>
    <row r="176" spans="1:12" ht="24.75" customHeight="1" x14ac:dyDescent="0.25">
      <c r="A176" s="82"/>
      <c r="B176" s="101"/>
      <c r="C176" s="101"/>
      <c r="D176" s="42" t="s">
        <v>11</v>
      </c>
      <c r="E176" s="46">
        <f t="shared" si="50"/>
        <v>0</v>
      </c>
      <c r="F176" s="47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</row>
    <row r="177" spans="1:12" ht="24" customHeight="1" x14ac:dyDescent="0.25">
      <c r="A177" s="80" t="s">
        <v>78</v>
      </c>
      <c r="B177" s="163" t="s">
        <v>81</v>
      </c>
      <c r="C177" s="97" t="s">
        <v>95</v>
      </c>
      <c r="D177" s="40" t="s">
        <v>1</v>
      </c>
      <c r="E177" s="46">
        <f>F177+G177+H177+I177+J177+K177+L177</f>
        <v>0</v>
      </c>
      <c r="F177" s="46">
        <f>F183+F182+F181+F180+F179+F178</f>
        <v>0</v>
      </c>
      <c r="G177" s="46">
        <f t="shared" ref="G177:L177" si="51">G183+G182+G181+G180+G179+G178</f>
        <v>0</v>
      </c>
      <c r="H177" s="46">
        <f t="shared" si="51"/>
        <v>0</v>
      </c>
      <c r="I177" s="46">
        <f t="shared" si="51"/>
        <v>0</v>
      </c>
      <c r="J177" s="46">
        <f t="shared" si="51"/>
        <v>0</v>
      </c>
      <c r="K177" s="46">
        <f t="shared" si="51"/>
        <v>0</v>
      </c>
      <c r="L177" s="46">
        <f t="shared" si="51"/>
        <v>0</v>
      </c>
    </row>
    <row r="178" spans="1:12" ht="27.75" customHeight="1" x14ac:dyDescent="0.25">
      <c r="A178" s="81"/>
      <c r="B178" s="98"/>
      <c r="C178" s="98"/>
      <c r="D178" s="42" t="s">
        <v>43</v>
      </c>
      <c r="E178" s="46">
        <f t="shared" ref="E178:E183" si="52">F178+G178+H178+I178+J178+K178+L178</f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</row>
    <row r="179" spans="1:12" ht="42" customHeight="1" x14ac:dyDescent="0.25">
      <c r="A179" s="81"/>
      <c r="B179" s="100"/>
      <c r="C179" s="100"/>
      <c r="D179" s="42" t="s">
        <v>44</v>
      </c>
      <c r="E179" s="46">
        <f t="shared" si="52"/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</row>
    <row r="180" spans="1:12" ht="24.75" customHeight="1" x14ac:dyDescent="0.25">
      <c r="A180" s="81"/>
      <c r="B180" s="100"/>
      <c r="C180" s="100"/>
      <c r="D180" s="44" t="s">
        <v>6</v>
      </c>
      <c r="E180" s="46">
        <f t="shared" si="52"/>
        <v>0</v>
      </c>
      <c r="F180" s="48">
        <v>0</v>
      </c>
      <c r="G180" s="47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</row>
    <row r="181" spans="1:12" ht="58.5" customHeight="1" x14ac:dyDescent="0.25">
      <c r="A181" s="81"/>
      <c r="B181" s="100"/>
      <c r="C181" s="100"/>
      <c r="D181" s="42" t="s">
        <v>45</v>
      </c>
      <c r="E181" s="46">
        <f t="shared" si="52"/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</row>
    <row r="182" spans="1:12" ht="30.75" customHeight="1" x14ac:dyDescent="0.25">
      <c r="A182" s="81"/>
      <c r="B182" s="100"/>
      <c r="C182" s="100"/>
      <c r="D182" s="42" t="s">
        <v>117</v>
      </c>
      <c r="E182" s="46">
        <f t="shared" si="52"/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</row>
    <row r="183" spans="1:12" ht="20.25" customHeight="1" x14ac:dyDescent="0.25">
      <c r="A183" s="82"/>
      <c r="B183" s="101"/>
      <c r="C183" s="101"/>
      <c r="D183" s="42" t="s">
        <v>11</v>
      </c>
      <c r="E183" s="46">
        <f t="shared" si="52"/>
        <v>0</v>
      </c>
      <c r="F183" s="47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</row>
    <row r="184" spans="1:12" ht="19.5" customHeight="1" x14ac:dyDescent="0.25">
      <c r="A184" s="80" t="s">
        <v>80</v>
      </c>
      <c r="B184" s="97" t="s">
        <v>105</v>
      </c>
      <c r="C184" s="97" t="s">
        <v>95</v>
      </c>
      <c r="D184" s="40" t="s">
        <v>1</v>
      </c>
      <c r="E184" s="46">
        <f>F184+G184+H184+I184+J184+K184+L184</f>
        <v>0</v>
      </c>
      <c r="F184" s="46">
        <f>F190+F189+F188+F187+F186+F185</f>
        <v>0</v>
      </c>
      <c r="G184" s="46">
        <f t="shared" ref="G184:L184" si="53">G190+G189+G188+G187+G186+G185</f>
        <v>0</v>
      </c>
      <c r="H184" s="46">
        <f t="shared" si="53"/>
        <v>0</v>
      </c>
      <c r="I184" s="46">
        <f t="shared" si="53"/>
        <v>0</v>
      </c>
      <c r="J184" s="46">
        <f t="shared" si="53"/>
        <v>0</v>
      </c>
      <c r="K184" s="46">
        <f t="shared" si="53"/>
        <v>0</v>
      </c>
      <c r="L184" s="46">
        <f t="shared" si="53"/>
        <v>0</v>
      </c>
    </row>
    <row r="185" spans="1:12" ht="30.75" customHeight="1" x14ac:dyDescent="0.25">
      <c r="A185" s="81"/>
      <c r="B185" s="98"/>
      <c r="C185" s="98"/>
      <c r="D185" s="42" t="s">
        <v>43</v>
      </c>
      <c r="E185" s="46">
        <f t="shared" ref="E185:E190" si="54">F185+G185+H185+I185+J185+K185+L185</f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</row>
    <row r="186" spans="1:12" ht="40.5" customHeight="1" x14ac:dyDescent="0.25">
      <c r="A186" s="81"/>
      <c r="B186" s="100"/>
      <c r="C186" s="100"/>
      <c r="D186" s="42" t="s">
        <v>44</v>
      </c>
      <c r="E186" s="46">
        <f t="shared" si="54"/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</row>
    <row r="187" spans="1:12" ht="22.5" customHeight="1" x14ac:dyDescent="0.25">
      <c r="A187" s="81"/>
      <c r="B187" s="100"/>
      <c r="C187" s="100"/>
      <c r="D187" s="44" t="s">
        <v>6</v>
      </c>
      <c r="E187" s="46">
        <f t="shared" si="54"/>
        <v>0</v>
      </c>
      <c r="F187" s="48">
        <v>0</v>
      </c>
      <c r="G187" s="47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</row>
    <row r="188" spans="1:12" ht="51" customHeight="1" x14ac:dyDescent="0.25">
      <c r="A188" s="81"/>
      <c r="B188" s="100"/>
      <c r="C188" s="100"/>
      <c r="D188" s="42" t="s">
        <v>45</v>
      </c>
      <c r="E188" s="46">
        <f t="shared" si="54"/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</row>
    <row r="189" spans="1:12" ht="28.5" customHeight="1" x14ac:dyDescent="0.25">
      <c r="A189" s="81"/>
      <c r="B189" s="100"/>
      <c r="C189" s="100"/>
      <c r="D189" s="42" t="s">
        <v>117</v>
      </c>
      <c r="E189" s="46">
        <f t="shared" si="54"/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</row>
    <row r="190" spans="1:12" ht="21" customHeight="1" x14ac:dyDescent="0.25">
      <c r="A190" s="82"/>
      <c r="B190" s="101"/>
      <c r="C190" s="101"/>
      <c r="D190" s="42" t="s">
        <v>11</v>
      </c>
      <c r="E190" s="46">
        <f t="shared" si="54"/>
        <v>0</v>
      </c>
      <c r="F190" s="47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</row>
    <row r="191" spans="1:12" ht="18" customHeight="1" x14ac:dyDescent="0.25">
      <c r="A191" s="151" t="s">
        <v>106</v>
      </c>
      <c r="B191" s="152"/>
      <c r="C191" s="153"/>
      <c r="D191" s="40" t="s">
        <v>1</v>
      </c>
      <c r="E191" s="46">
        <f t="shared" ref="E191:E196" si="55">SUM(F191:L191)</f>
        <v>100</v>
      </c>
      <c r="F191" s="46">
        <f>SUM(F192:F197)</f>
        <v>0</v>
      </c>
      <c r="G191" s="46">
        <f t="shared" ref="G191:L191" si="56">SUM(G192:G197)</f>
        <v>100</v>
      </c>
      <c r="H191" s="46">
        <f t="shared" si="56"/>
        <v>0</v>
      </c>
      <c r="I191" s="46">
        <f t="shared" si="56"/>
        <v>0</v>
      </c>
      <c r="J191" s="46">
        <f t="shared" si="56"/>
        <v>0</v>
      </c>
      <c r="K191" s="46">
        <f t="shared" si="56"/>
        <v>0</v>
      </c>
      <c r="L191" s="46">
        <f t="shared" si="56"/>
        <v>0</v>
      </c>
    </row>
    <row r="192" spans="1:12" ht="28.5" customHeight="1" x14ac:dyDescent="0.25">
      <c r="A192" s="154"/>
      <c r="B192" s="155"/>
      <c r="C192" s="156"/>
      <c r="D192" s="42" t="s">
        <v>43</v>
      </c>
      <c r="E192" s="46">
        <f t="shared" si="55"/>
        <v>0</v>
      </c>
      <c r="F192" s="48">
        <f>F164+F171+F178+F185</f>
        <v>0</v>
      </c>
      <c r="G192" s="48">
        <f t="shared" ref="G192:L192" si="57">G164+G171+G178+G185</f>
        <v>0</v>
      </c>
      <c r="H192" s="48">
        <f t="shared" si="57"/>
        <v>0</v>
      </c>
      <c r="I192" s="48">
        <f t="shared" si="57"/>
        <v>0</v>
      </c>
      <c r="J192" s="48">
        <f t="shared" si="57"/>
        <v>0</v>
      </c>
      <c r="K192" s="48">
        <f t="shared" si="57"/>
        <v>0</v>
      </c>
      <c r="L192" s="48">
        <f t="shared" si="57"/>
        <v>0</v>
      </c>
    </row>
    <row r="193" spans="1:41" ht="28.5" customHeight="1" x14ac:dyDescent="0.25">
      <c r="A193" s="154"/>
      <c r="B193" s="155"/>
      <c r="C193" s="156"/>
      <c r="D193" s="42" t="s">
        <v>44</v>
      </c>
      <c r="E193" s="47">
        <f t="shared" si="55"/>
        <v>0</v>
      </c>
      <c r="F193" s="48">
        <f t="shared" ref="F193:L197" si="58">F165+F172+F179+F186</f>
        <v>0</v>
      </c>
      <c r="G193" s="48">
        <f t="shared" si="58"/>
        <v>0</v>
      </c>
      <c r="H193" s="48">
        <f t="shared" si="58"/>
        <v>0</v>
      </c>
      <c r="I193" s="48">
        <f t="shared" si="58"/>
        <v>0</v>
      </c>
      <c r="J193" s="48">
        <f t="shared" si="58"/>
        <v>0</v>
      </c>
      <c r="K193" s="48">
        <f t="shared" si="58"/>
        <v>0</v>
      </c>
      <c r="L193" s="48">
        <f t="shared" si="58"/>
        <v>0</v>
      </c>
    </row>
    <row r="194" spans="1:41" ht="16.5" customHeight="1" x14ac:dyDescent="0.25">
      <c r="A194" s="154"/>
      <c r="B194" s="155"/>
      <c r="C194" s="156"/>
      <c r="D194" s="44" t="s">
        <v>6</v>
      </c>
      <c r="E194" s="47">
        <f t="shared" si="55"/>
        <v>100</v>
      </c>
      <c r="F194" s="48">
        <f t="shared" si="58"/>
        <v>0</v>
      </c>
      <c r="G194" s="48">
        <f t="shared" si="58"/>
        <v>100</v>
      </c>
      <c r="H194" s="48">
        <f t="shared" si="58"/>
        <v>0</v>
      </c>
      <c r="I194" s="48">
        <f t="shared" si="58"/>
        <v>0</v>
      </c>
      <c r="J194" s="48">
        <f t="shared" si="58"/>
        <v>0</v>
      </c>
      <c r="K194" s="48">
        <f t="shared" si="58"/>
        <v>0</v>
      </c>
      <c r="L194" s="48">
        <f t="shared" si="58"/>
        <v>0</v>
      </c>
    </row>
    <row r="195" spans="1:41" ht="28.5" customHeight="1" x14ac:dyDescent="0.25">
      <c r="A195" s="154"/>
      <c r="B195" s="155"/>
      <c r="C195" s="156"/>
      <c r="D195" s="42" t="s">
        <v>3</v>
      </c>
      <c r="E195" s="47">
        <f t="shared" si="55"/>
        <v>0</v>
      </c>
      <c r="F195" s="48">
        <f t="shared" si="58"/>
        <v>0</v>
      </c>
      <c r="G195" s="48">
        <f t="shared" si="58"/>
        <v>0</v>
      </c>
      <c r="H195" s="48">
        <f t="shared" si="58"/>
        <v>0</v>
      </c>
      <c r="I195" s="48">
        <f t="shared" si="58"/>
        <v>0</v>
      </c>
      <c r="J195" s="48">
        <f t="shared" si="58"/>
        <v>0</v>
      </c>
      <c r="K195" s="48">
        <f t="shared" si="58"/>
        <v>0</v>
      </c>
      <c r="L195" s="48">
        <f t="shared" si="58"/>
        <v>0</v>
      </c>
    </row>
    <row r="196" spans="1:41" ht="28.5" customHeight="1" x14ac:dyDescent="0.25">
      <c r="A196" s="154"/>
      <c r="B196" s="155"/>
      <c r="C196" s="156"/>
      <c r="D196" s="53" t="s">
        <v>117</v>
      </c>
      <c r="E196" s="47">
        <f t="shared" si="55"/>
        <v>0</v>
      </c>
      <c r="F196" s="48">
        <f t="shared" si="58"/>
        <v>0</v>
      </c>
      <c r="G196" s="48">
        <f t="shared" si="58"/>
        <v>0</v>
      </c>
      <c r="H196" s="48">
        <f t="shared" si="58"/>
        <v>0</v>
      </c>
      <c r="I196" s="48">
        <f t="shared" si="58"/>
        <v>0</v>
      </c>
      <c r="J196" s="48">
        <f t="shared" si="58"/>
        <v>0</v>
      </c>
      <c r="K196" s="48">
        <f t="shared" si="58"/>
        <v>0</v>
      </c>
      <c r="L196" s="48">
        <f t="shared" si="58"/>
        <v>0</v>
      </c>
    </row>
    <row r="197" spans="1:41" ht="19.5" customHeight="1" x14ac:dyDescent="0.25">
      <c r="A197" s="157"/>
      <c r="B197" s="158"/>
      <c r="C197" s="159"/>
      <c r="D197" s="53" t="s">
        <v>11</v>
      </c>
      <c r="E197" s="47">
        <v>0</v>
      </c>
      <c r="F197" s="48">
        <f t="shared" si="58"/>
        <v>0</v>
      </c>
      <c r="G197" s="48">
        <f t="shared" si="58"/>
        <v>0</v>
      </c>
      <c r="H197" s="48">
        <f t="shared" si="58"/>
        <v>0</v>
      </c>
      <c r="I197" s="48">
        <f t="shared" si="58"/>
        <v>0</v>
      </c>
      <c r="J197" s="48">
        <f t="shared" si="58"/>
        <v>0</v>
      </c>
      <c r="K197" s="48">
        <f t="shared" si="58"/>
        <v>0</v>
      </c>
      <c r="L197" s="48">
        <f t="shared" si="58"/>
        <v>0</v>
      </c>
    </row>
    <row r="198" spans="1:41" ht="23.25" customHeight="1" x14ac:dyDescent="0.25">
      <c r="A198" s="151" t="s">
        <v>5</v>
      </c>
      <c r="B198" s="152"/>
      <c r="C198" s="153"/>
      <c r="D198" s="40" t="s">
        <v>1</v>
      </c>
      <c r="E198" s="46">
        <f t="shared" ref="E198:E204" si="59">SUM(F198:L198)</f>
        <v>26585.52908</v>
      </c>
      <c r="F198" s="51">
        <f t="shared" ref="F198:L198" si="60">F199+F200+F201+F202+F204</f>
        <v>2195.4380799999999</v>
      </c>
      <c r="G198" s="51">
        <f t="shared" si="60"/>
        <v>1900.0910000000001</v>
      </c>
      <c r="H198" s="51">
        <f t="shared" si="60"/>
        <v>2364</v>
      </c>
      <c r="I198" s="51">
        <f t="shared" si="60"/>
        <v>2414</v>
      </c>
      <c r="J198" s="51">
        <f t="shared" si="60"/>
        <v>2214</v>
      </c>
      <c r="K198" s="51">
        <f t="shared" si="60"/>
        <v>2214</v>
      </c>
      <c r="L198" s="51">
        <f t="shared" si="60"/>
        <v>13284</v>
      </c>
    </row>
    <row r="199" spans="1:41" ht="30" customHeight="1" x14ac:dyDescent="0.25">
      <c r="A199" s="154"/>
      <c r="B199" s="155"/>
      <c r="C199" s="156"/>
      <c r="D199" s="54" t="s">
        <v>43</v>
      </c>
      <c r="E199" s="46">
        <f t="shared" si="59"/>
        <v>0</v>
      </c>
      <c r="F199" s="46">
        <f>F156+F192</f>
        <v>0</v>
      </c>
      <c r="G199" s="46">
        <f t="shared" ref="G199:L199" si="61">G156+G192</f>
        <v>0</v>
      </c>
      <c r="H199" s="46">
        <f t="shared" si="61"/>
        <v>0</v>
      </c>
      <c r="I199" s="46">
        <f t="shared" si="61"/>
        <v>0</v>
      </c>
      <c r="J199" s="46">
        <f t="shared" si="61"/>
        <v>0</v>
      </c>
      <c r="K199" s="46">
        <f t="shared" si="61"/>
        <v>0</v>
      </c>
      <c r="L199" s="46">
        <f t="shared" si="61"/>
        <v>0</v>
      </c>
    </row>
    <row r="200" spans="1:41" ht="42" customHeight="1" x14ac:dyDescent="0.25">
      <c r="A200" s="154"/>
      <c r="B200" s="155"/>
      <c r="C200" s="156"/>
      <c r="D200" s="54" t="s">
        <v>44</v>
      </c>
      <c r="E200" s="47">
        <f t="shared" si="59"/>
        <v>186.7</v>
      </c>
      <c r="F200" s="47">
        <f t="shared" ref="F200:L204" si="62">F157+F193</f>
        <v>80</v>
      </c>
      <c r="G200" s="47">
        <f t="shared" si="62"/>
        <v>106.7</v>
      </c>
      <c r="H200" s="47">
        <f t="shared" si="62"/>
        <v>0</v>
      </c>
      <c r="I200" s="47">
        <f t="shared" si="62"/>
        <v>0</v>
      </c>
      <c r="J200" s="47">
        <f t="shared" si="62"/>
        <v>0</v>
      </c>
      <c r="K200" s="47">
        <f t="shared" si="62"/>
        <v>0</v>
      </c>
      <c r="L200" s="47">
        <f t="shared" si="62"/>
        <v>0</v>
      </c>
    </row>
    <row r="201" spans="1:41" ht="21" customHeight="1" x14ac:dyDescent="0.25">
      <c r="A201" s="154"/>
      <c r="B201" s="155"/>
      <c r="C201" s="156"/>
      <c r="D201" s="40" t="s">
        <v>6</v>
      </c>
      <c r="E201" s="47">
        <f t="shared" si="59"/>
        <v>23018.82908</v>
      </c>
      <c r="F201" s="47">
        <f>F158+F194</f>
        <v>2115.4380799999999</v>
      </c>
      <c r="G201" s="47">
        <f t="shared" si="62"/>
        <v>1793.3910000000001</v>
      </c>
      <c r="H201" s="47">
        <f t="shared" si="62"/>
        <v>1954</v>
      </c>
      <c r="I201" s="47">
        <f t="shared" si="62"/>
        <v>2004</v>
      </c>
      <c r="J201" s="47">
        <f t="shared" si="62"/>
        <v>1894</v>
      </c>
      <c r="K201" s="47">
        <f t="shared" si="62"/>
        <v>1894</v>
      </c>
      <c r="L201" s="47">
        <f t="shared" si="62"/>
        <v>11364</v>
      </c>
    </row>
    <row r="202" spans="1:41" ht="57" customHeight="1" x14ac:dyDescent="0.25">
      <c r="A202" s="154"/>
      <c r="B202" s="155"/>
      <c r="C202" s="156"/>
      <c r="D202" s="54" t="s">
        <v>3</v>
      </c>
      <c r="E202" s="46">
        <f t="shared" si="59"/>
        <v>0</v>
      </c>
      <c r="F202" s="46">
        <f t="shared" si="62"/>
        <v>0</v>
      </c>
      <c r="G202" s="46">
        <f t="shared" si="62"/>
        <v>0</v>
      </c>
      <c r="H202" s="46">
        <f t="shared" si="62"/>
        <v>0</v>
      </c>
      <c r="I202" s="46">
        <f t="shared" si="62"/>
        <v>0</v>
      </c>
      <c r="J202" s="46">
        <f t="shared" si="62"/>
        <v>0</v>
      </c>
      <c r="K202" s="46">
        <f t="shared" si="62"/>
        <v>0</v>
      </c>
      <c r="L202" s="46">
        <f t="shared" si="62"/>
        <v>0</v>
      </c>
    </row>
    <row r="203" spans="1:41" ht="33.75" customHeight="1" x14ac:dyDescent="0.25">
      <c r="A203" s="154"/>
      <c r="B203" s="155"/>
      <c r="C203" s="156"/>
      <c r="D203" s="55" t="s">
        <v>117</v>
      </c>
      <c r="E203" s="46">
        <f t="shared" si="59"/>
        <v>0</v>
      </c>
      <c r="F203" s="46">
        <f t="shared" si="62"/>
        <v>0</v>
      </c>
      <c r="G203" s="46">
        <f t="shared" si="62"/>
        <v>0</v>
      </c>
      <c r="H203" s="46">
        <f t="shared" si="62"/>
        <v>0</v>
      </c>
      <c r="I203" s="46">
        <f t="shared" si="62"/>
        <v>0</v>
      </c>
      <c r="J203" s="46">
        <f t="shared" si="62"/>
        <v>0</v>
      </c>
      <c r="K203" s="46">
        <f t="shared" si="62"/>
        <v>0</v>
      </c>
      <c r="L203" s="46">
        <f t="shared" si="62"/>
        <v>0</v>
      </c>
    </row>
    <row r="204" spans="1:41" ht="30" customHeight="1" x14ac:dyDescent="0.25">
      <c r="A204" s="157"/>
      <c r="B204" s="158"/>
      <c r="C204" s="159"/>
      <c r="D204" s="55" t="s">
        <v>11</v>
      </c>
      <c r="E204" s="47">
        <f t="shared" si="59"/>
        <v>3380</v>
      </c>
      <c r="F204" s="47">
        <f t="shared" si="62"/>
        <v>0</v>
      </c>
      <c r="G204" s="47">
        <f t="shared" si="62"/>
        <v>0</v>
      </c>
      <c r="H204" s="47">
        <f t="shared" si="62"/>
        <v>410</v>
      </c>
      <c r="I204" s="47">
        <f t="shared" si="62"/>
        <v>410</v>
      </c>
      <c r="J204" s="47">
        <f t="shared" si="62"/>
        <v>320</v>
      </c>
      <c r="K204" s="47">
        <f t="shared" si="62"/>
        <v>320</v>
      </c>
      <c r="L204" s="47">
        <f t="shared" si="62"/>
        <v>1920</v>
      </c>
    </row>
    <row r="205" spans="1:41" s="57" customFormat="1" ht="18.75" customHeight="1" x14ac:dyDescent="0.25">
      <c r="A205" s="138" t="s">
        <v>7</v>
      </c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</row>
    <row r="206" spans="1:41" ht="21" customHeight="1" x14ac:dyDescent="0.25">
      <c r="A206" s="104" t="s">
        <v>46</v>
      </c>
      <c r="B206" s="123"/>
      <c r="C206" s="124"/>
      <c r="D206" s="58" t="s">
        <v>1</v>
      </c>
      <c r="E206" s="59">
        <f t="shared" ref="E206:E212" si="63">SUM(F206:L206)</f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</row>
    <row r="207" spans="1:41" ht="30" x14ac:dyDescent="0.25">
      <c r="A207" s="107"/>
      <c r="B207" s="125"/>
      <c r="C207" s="126"/>
      <c r="D207" s="42" t="s">
        <v>43</v>
      </c>
      <c r="E207" s="59">
        <f t="shared" si="63"/>
        <v>0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</row>
    <row r="208" spans="1:41" ht="46.5" customHeight="1" x14ac:dyDescent="0.25">
      <c r="A208" s="107"/>
      <c r="B208" s="125"/>
      <c r="C208" s="126"/>
      <c r="D208" s="42" t="s">
        <v>44</v>
      </c>
      <c r="E208" s="59">
        <f t="shared" si="63"/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</row>
    <row r="209" spans="1:12" ht="16.5" customHeight="1" x14ac:dyDescent="0.25">
      <c r="A209" s="107"/>
      <c r="B209" s="125"/>
      <c r="C209" s="126"/>
      <c r="D209" s="44" t="s">
        <v>6</v>
      </c>
      <c r="E209" s="59">
        <f t="shared" si="63"/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</row>
    <row r="210" spans="1:12" ht="57" customHeight="1" x14ac:dyDescent="0.25">
      <c r="A210" s="107"/>
      <c r="B210" s="125"/>
      <c r="C210" s="126"/>
      <c r="D210" s="42" t="s">
        <v>3</v>
      </c>
      <c r="E210" s="59">
        <f t="shared" si="63"/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</row>
    <row r="211" spans="1:12" ht="29.25" customHeight="1" x14ac:dyDescent="0.25">
      <c r="A211" s="107"/>
      <c r="B211" s="125"/>
      <c r="C211" s="126"/>
      <c r="D211" s="42" t="s">
        <v>117</v>
      </c>
      <c r="E211" s="59">
        <f t="shared" si="63"/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</row>
    <row r="212" spans="1:12" ht="21" customHeight="1" x14ac:dyDescent="0.25">
      <c r="A212" s="111"/>
      <c r="B212" s="127"/>
      <c r="C212" s="128"/>
      <c r="D212" s="42" t="s">
        <v>11</v>
      </c>
      <c r="E212" s="59">
        <f t="shared" si="63"/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</row>
    <row r="213" spans="1:12" ht="25.5" customHeight="1" x14ac:dyDescent="0.25">
      <c r="A213" s="129" t="s">
        <v>8</v>
      </c>
      <c r="B213" s="130"/>
      <c r="C213" s="131"/>
      <c r="D213" s="40" t="s">
        <v>1</v>
      </c>
      <c r="E213" s="60">
        <f>F213+G213+H213+I213+J213+K213+L213</f>
        <v>26585.52908</v>
      </c>
      <c r="F213" s="60">
        <f>F214+F215+F216+F217+F218+F219</f>
        <v>2195.4380799999999</v>
      </c>
      <c r="G213" s="60">
        <f t="shared" ref="G213:L213" si="64">G214+G215+G216+G217+G218+G219</f>
        <v>1900.0910000000001</v>
      </c>
      <c r="H213" s="60">
        <f t="shared" si="64"/>
        <v>2364</v>
      </c>
      <c r="I213" s="60">
        <f t="shared" si="64"/>
        <v>2414</v>
      </c>
      <c r="J213" s="60">
        <f t="shared" si="64"/>
        <v>2214</v>
      </c>
      <c r="K213" s="60">
        <f t="shared" si="64"/>
        <v>2214</v>
      </c>
      <c r="L213" s="60">
        <f t="shared" si="64"/>
        <v>13284</v>
      </c>
    </row>
    <row r="214" spans="1:12" ht="30" x14ac:dyDescent="0.25">
      <c r="A214" s="132"/>
      <c r="B214" s="133"/>
      <c r="C214" s="134"/>
      <c r="D214" s="42" t="s">
        <v>43</v>
      </c>
      <c r="E214" s="51">
        <f t="shared" ref="E214:L214" si="65">E199</f>
        <v>0</v>
      </c>
      <c r="F214" s="50">
        <f t="shared" si="65"/>
        <v>0</v>
      </c>
      <c r="G214" s="50">
        <f t="shared" si="65"/>
        <v>0</v>
      </c>
      <c r="H214" s="50">
        <f t="shared" si="65"/>
        <v>0</v>
      </c>
      <c r="I214" s="50">
        <f t="shared" si="65"/>
        <v>0</v>
      </c>
      <c r="J214" s="50">
        <f t="shared" si="65"/>
        <v>0</v>
      </c>
      <c r="K214" s="50">
        <f t="shared" si="65"/>
        <v>0</v>
      </c>
      <c r="L214" s="50">
        <f t="shared" si="65"/>
        <v>0</v>
      </c>
    </row>
    <row r="215" spans="1:12" ht="45" x14ac:dyDescent="0.25">
      <c r="A215" s="132"/>
      <c r="B215" s="133"/>
      <c r="C215" s="134"/>
      <c r="D215" s="42" t="s">
        <v>44</v>
      </c>
      <c r="E215" s="52">
        <f>E223+E230+E237+E244</f>
        <v>186.7</v>
      </c>
      <c r="F215" s="52">
        <f t="shared" ref="F215:L215" si="66">F223+F230+F237+F244</f>
        <v>80</v>
      </c>
      <c r="G215" s="52">
        <f t="shared" si="66"/>
        <v>106.7</v>
      </c>
      <c r="H215" s="50">
        <f t="shared" si="66"/>
        <v>0</v>
      </c>
      <c r="I215" s="50">
        <f t="shared" si="66"/>
        <v>0</v>
      </c>
      <c r="J215" s="50">
        <f t="shared" si="66"/>
        <v>0</v>
      </c>
      <c r="K215" s="50">
        <f t="shared" si="66"/>
        <v>0</v>
      </c>
      <c r="L215" s="50">
        <f t="shared" si="66"/>
        <v>0</v>
      </c>
    </row>
    <row r="216" spans="1:12" ht="25.5" customHeight="1" x14ac:dyDescent="0.25">
      <c r="A216" s="132"/>
      <c r="B216" s="133"/>
      <c r="C216" s="134"/>
      <c r="D216" s="44" t="s">
        <v>6</v>
      </c>
      <c r="E216" s="52">
        <f t="shared" ref="E216:L219" si="67">E224+E231+E238+E245</f>
        <v>23018.82908</v>
      </c>
      <c r="F216" s="52">
        <f t="shared" si="67"/>
        <v>2115.4380799999999</v>
      </c>
      <c r="G216" s="52">
        <f t="shared" si="67"/>
        <v>1793.3910000000001</v>
      </c>
      <c r="H216" s="52">
        <f t="shared" si="67"/>
        <v>1954</v>
      </c>
      <c r="I216" s="52">
        <f t="shared" si="67"/>
        <v>2004</v>
      </c>
      <c r="J216" s="52">
        <f t="shared" si="67"/>
        <v>1894</v>
      </c>
      <c r="K216" s="52">
        <f t="shared" si="67"/>
        <v>1894</v>
      </c>
      <c r="L216" s="52">
        <f t="shared" si="67"/>
        <v>11364</v>
      </c>
    </row>
    <row r="217" spans="1:12" ht="59.25" customHeight="1" x14ac:dyDescent="0.25">
      <c r="A217" s="132"/>
      <c r="B217" s="133"/>
      <c r="C217" s="134"/>
      <c r="D217" s="42" t="s">
        <v>3</v>
      </c>
      <c r="E217" s="50">
        <f t="shared" si="67"/>
        <v>0</v>
      </c>
      <c r="F217" s="50">
        <f t="shared" ref="F217:L219" si="68">F202</f>
        <v>0</v>
      </c>
      <c r="G217" s="50">
        <f t="shared" si="68"/>
        <v>0</v>
      </c>
      <c r="H217" s="50">
        <f t="shared" si="68"/>
        <v>0</v>
      </c>
      <c r="I217" s="50">
        <f t="shared" si="68"/>
        <v>0</v>
      </c>
      <c r="J217" s="50">
        <f t="shared" si="68"/>
        <v>0</v>
      </c>
      <c r="K217" s="50">
        <f t="shared" si="68"/>
        <v>0</v>
      </c>
      <c r="L217" s="50">
        <f t="shared" si="68"/>
        <v>0</v>
      </c>
    </row>
    <row r="218" spans="1:12" ht="27.75" customHeight="1" x14ac:dyDescent="0.25">
      <c r="A218" s="132"/>
      <c r="B218" s="133"/>
      <c r="C218" s="134"/>
      <c r="D218" s="42" t="s">
        <v>117</v>
      </c>
      <c r="E218" s="50">
        <f t="shared" si="67"/>
        <v>0</v>
      </c>
      <c r="F218" s="50">
        <f t="shared" si="68"/>
        <v>0</v>
      </c>
      <c r="G218" s="50">
        <f t="shared" si="68"/>
        <v>0</v>
      </c>
      <c r="H218" s="50">
        <f t="shared" si="68"/>
        <v>0</v>
      </c>
      <c r="I218" s="50">
        <f t="shared" si="68"/>
        <v>0</v>
      </c>
      <c r="J218" s="50">
        <f t="shared" si="68"/>
        <v>0</v>
      </c>
      <c r="K218" s="50">
        <f t="shared" si="68"/>
        <v>0</v>
      </c>
      <c r="L218" s="50">
        <f t="shared" si="68"/>
        <v>0</v>
      </c>
    </row>
    <row r="219" spans="1:12" ht="28.5" customHeight="1" x14ac:dyDescent="0.25">
      <c r="A219" s="135"/>
      <c r="B219" s="136"/>
      <c r="C219" s="137"/>
      <c r="D219" s="42" t="s">
        <v>11</v>
      </c>
      <c r="E219" s="52">
        <f t="shared" si="67"/>
        <v>3380</v>
      </c>
      <c r="F219" s="52">
        <f t="shared" si="68"/>
        <v>0</v>
      </c>
      <c r="G219" s="52">
        <f t="shared" si="68"/>
        <v>0</v>
      </c>
      <c r="H219" s="52">
        <f t="shared" si="68"/>
        <v>410</v>
      </c>
      <c r="I219" s="52">
        <f t="shared" si="68"/>
        <v>410</v>
      </c>
      <c r="J219" s="52">
        <f t="shared" si="68"/>
        <v>320</v>
      </c>
      <c r="K219" s="52">
        <f t="shared" si="68"/>
        <v>320</v>
      </c>
      <c r="L219" s="52">
        <f t="shared" si="68"/>
        <v>1920</v>
      </c>
    </row>
    <row r="220" spans="1:12" x14ac:dyDescent="0.25">
      <c r="A220" s="138" t="s">
        <v>7</v>
      </c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40"/>
    </row>
    <row r="221" spans="1:12" x14ac:dyDescent="0.25">
      <c r="A221" s="104" t="s">
        <v>47</v>
      </c>
      <c r="B221" s="105"/>
      <c r="C221" s="106"/>
      <c r="D221" s="40" t="s">
        <v>1</v>
      </c>
      <c r="E221" s="61">
        <v>0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1">
        <v>0</v>
      </c>
      <c r="L221" s="61">
        <v>0</v>
      </c>
    </row>
    <row r="222" spans="1:12" ht="30" x14ac:dyDescent="0.25">
      <c r="A222" s="107"/>
      <c r="B222" s="108"/>
      <c r="C222" s="109"/>
      <c r="D222" s="42" t="s">
        <v>43</v>
      </c>
      <c r="E222" s="61">
        <v>0</v>
      </c>
      <c r="F222" s="61">
        <v>0</v>
      </c>
      <c r="G222" s="61">
        <v>0</v>
      </c>
      <c r="H222" s="61">
        <v>0</v>
      </c>
      <c r="I222" s="61">
        <v>0</v>
      </c>
      <c r="J222" s="61">
        <v>0</v>
      </c>
      <c r="K222" s="61">
        <v>0</v>
      </c>
      <c r="L222" s="61">
        <v>0</v>
      </c>
    </row>
    <row r="223" spans="1:12" ht="50.25" customHeight="1" x14ac:dyDescent="0.25">
      <c r="A223" s="107"/>
      <c r="B223" s="110"/>
      <c r="C223" s="109"/>
      <c r="D223" s="42" t="s">
        <v>44</v>
      </c>
      <c r="E223" s="61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</row>
    <row r="224" spans="1:12" ht="21" customHeight="1" x14ac:dyDescent="0.25">
      <c r="A224" s="107"/>
      <c r="B224" s="110"/>
      <c r="C224" s="109"/>
      <c r="D224" s="44" t="s">
        <v>6</v>
      </c>
      <c r="E224" s="61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</row>
    <row r="225" spans="1:12" ht="63" customHeight="1" x14ac:dyDescent="0.25">
      <c r="A225" s="107"/>
      <c r="B225" s="110"/>
      <c r="C225" s="109"/>
      <c r="D225" s="42" t="s">
        <v>3</v>
      </c>
      <c r="E225" s="61">
        <v>0</v>
      </c>
      <c r="F225" s="48">
        <v>0</v>
      </c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</row>
    <row r="226" spans="1:12" ht="33.75" customHeight="1" x14ac:dyDescent="0.25">
      <c r="A226" s="107"/>
      <c r="B226" s="110"/>
      <c r="C226" s="109"/>
      <c r="D226" s="42" t="s">
        <v>117</v>
      </c>
      <c r="E226" s="61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</row>
    <row r="227" spans="1:12" ht="25.5" customHeight="1" x14ac:dyDescent="0.25">
      <c r="A227" s="111"/>
      <c r="B227" s="112"/>
      <c r="C227" s="113"/>
      <c r="D227" s="42" t="s">
        <v>11</v>
      </c>
      <c r="E227" s="61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</row>
    <row r="228" spans="1:12" ht="26.25" customHeight="1" x14ac:dyDescent="0.25">
      <c r="A228" s="104" t="s">
        <v>48</v>
      </c>
      <c r="B228" s="123"/>
      <c r="C228" s="124"/>
      <c r="D228" s="40" t="s">
        <v>1</v>
      </c>
      <c r="E228" s="62">
        <f t="shared" ref="E228:E248" si="69">SUM(F228:L228)</f>
        <v>3765.5107499999999</v>
      </c>
      <c r="F228" s="62">
        <f t="shared" ref="F228:L228" si="70">F229+F230+F231+F232+F234</f>
        <v>311.51075000000003</v>
      </c>
      <c r="G228" s="62">
        <f t="shared" si="70"/>
        <v>314</v>
      </c>
      <c r="H228" s="62">
        <f t="shared" si="70"/>
        <v>314</v>
      </c>
      <c r="I228" s="62">
        <f t="shared" si="70"/>
        <v>314</v>
      </c>
      <c r="J228" s="62">
        <f t="shared" si="70"/>
        <v>314</v>
      </c>
      <c r="K228" s="62">
        <f t="shared" si="70"/>
        <v>314</v>
      </c>
      <c r="L228" s="62">
        <f t="shared" si="70"/>
        <v>1884</v>
      </c>
    </row>
    <row r="229" spans="1:12" ht="31.5" customHeight="1" x14ac:dyDescent="0.25">
      <c r="A229" s="107"/>
      <c r="B229" s="125"/>
      <c r="C229" s="126"/>
      <c r="D229" s="42" t="s">
        <v>43</v>
      </c>
      <c r="E229" s="61">
        <f t="shared" si="69"/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</row>
    <row r="230" spans="1:12" ht="44.25" customHeight="1" x14ac:dyDescent="0.25">
      <c r="A230" s="107"/>
      <c r="B230" s="125"/>
      <c r="C230" s="126"/>
      <c r="D230" s="42" t="s">
        <v>44</v>
      </c>
      <c r="E230" s="61">
        <f t="shared" si="69"/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</row>
    <row r="231" spans="1:12" ht="21.75" customHeight="1" x14ac:dyDescent="0.25">
      <c r="A231" s="107"/>
      <c r="B231" s="125"/>
      <c r="C231" s="126"/>
      <c r="D231" s="44" t="s">
        <v>6</v>
      </c>
      <c r="E231" s="49">
        <f t="shared" si="69"/>
        <v>3765.5107499999999</v>
      </c>
      <c r="F231" s="52">
        <f t="shared" ref="F231:L234" si="71">F32+F46+F60+F116+F130+F74+F102+F151+F173+F180+F187</f>
        <v>311.51075000000003</v>
      </c>
      <c r="G231" s="52">
        <f t="shared" si="71"/>
        <v>314</v>
      </c>
      <c r="H231" s="52">
        <f t="shared" si="71"/>
        <v>314</v>
      </c>
      <c r="I231" s="52">
        <f t="shared" si="71"/>
        <v>314</v>
      </c>
      <c r="J231" s="52">
        <f t="shared" si="71"/>
        <v>314</v>
      </c>
      <c r="K231" s="52">
        <f t="shared" si="71"/>
        <v>314</v>
      </c>
      <c r="L231" s="52">
        <f t="shared" si="71"/>
        <v>1884</v>
      </c>
    </row>
    <row r="232" spans="1:12" ht="60" customHeight="1" x14ac:dyDescent="0.25">
      <c r="A232" s="107"/>
      <c r="B232" s="125"/>
      <c r="C232" s="126"/>
      <c r="D232" s="42" t="s">
        <v>3</v>
      </c>
      <c r="E232" s="61">
        <f t="shared" si="69"/>
        <v>0</v>
      </c>
      <c r="F232" s="50">
        <f t="shared" si="71"/>
        <v>0</v>
      </c>
      <c r="G232" s="50">
        <f t="shared" si="71"/>
        <v>0</v>
      </c>
      <c r="H232" s="50">
        <f t="shared" si="71"/>
        <v>0</v>
      </c>
      <c r="I232" s="50">
        <f t="shared" si="71"/>
        <v>0</v>
      </c>
      <c r="J232" s="50">
        <f t="shared" si="71"/>
        <v>0</v>
      </c>
      <c r="K232" s="50">
        <f t="shared" si="71"/>
        <v>0</v>
      </c>
      <c r="L232" s="50">
        <f t="shared" si="71"/>
        <v>0</v>
      </c>
    </row>
    <row r="233" spans="1:12" ht="30.75" customHeight="1" x14ac:dyDescent="0.25">
      <c r="A233" s="107"/>
      <c r="B233" s="125"/>
      <c r="C233" s="126"/>
      <c r="D233" s="42" t="s">
        <v>117</v>
      </c>
      <c r="E233" s="61">
        <f t="shared" si="69"/>
        <v>0</v>
      </c>
      <c r="F233" s="50">
        <f t="shared" si="71"/>
        <v>0</v>
      </c>
      <c r="G233" s="50">
        <f t="shared" si="71"/>
        <v>0</v>
      </c>
      <c r="H233" s="50">
        <f t="shared" si="71"/>
        <v>0</v>
      </c>
      <c r="I233" s="50">
        <f t="shared" si="71"/>
        <v>0</v>
      </c>
      <c r="J233" s="50">
        <f t="shared" si="71"/>
        <v>0</v>
      </c>
      <c r="K233" s="50">
        <f t="shared" si="71"/>
        <v>0</v>
      </c>
      <c r="L233" s="50">
        <f t="shared" si="71"/>
        <v>0</v>
      </c>
    </row>
    <row r="234" spans="1:12" ht="18.75" customHeight="1" x14ac:dyDescent="0.25">
      <c r="A234" s="111"/>
      <c r="B234" s="127"/>
      <c r="C234" s="128"/>
      <c r="D234" s="42" t="s">
        <v>11</v>
      </c>
      <c r="E234" s="61">
        <f t="shared" si="69"/>
        <v>0</v>
      </c>
      <c r="F234" s="50">
        <f t="shared" si="71"/>
        <v>0</v>
      </c>
      <c r="G234" s="50">
        <f t="shared" si="71"/>
        <v>0</v>
      </c>
      <c r="H234" s="50">
        <f t="shared" si="71"/>
        <v>0</v>
      </c>
      <c r="I234" s="50">
        <f t="shared" si="71"/>
        <v>0</v>
      </c>
      <c r="J234" s="50">
        <f t="shared" si="71"/>
        <v>0</v>
      </c>
      <c r="K234" s="50">
        <f t="shared" si="71"/>
        <v>0</v>
      </c>
      <c r="L234" s="50">
        <f t="shared" si="71"/>
        <v>0</v>
      </c>
    </row>
    <row r="235" spans="1:12" ht="26.25" customHeight="1" x14ac:dyDescent="0.25">
      <c r="A235" s="141" t="s">
        <v>49</v>
      </c>
      <c r="B235" s="142"/>
      <c r="C235" s="143"/>
      <c r="D235" s="40" t="s">
        <v>1</v>
      </c>
      <c r="E235" s="51">
        <f t="shared" si="69"/>
        <v>8040</v>
      </c>
      <c r="F235" s="46">
        <f>F236+F237+F238+F239+F241</f>
        <v>840</v>
      </c>
      <c r="G235" s="46">
        <f t="shared" ref="G235:L235" si="72">G236+G237+G238+G239+G241</f>
        <v>400</v>
      </c>
      <c r="H235" s="46">
        <f t="shared" si="72"/>
        <v>840</v>
      </c>
      <c r="I235" s="46">
        <f t="shared" si="72"/>
        <v>840</v>
      </c>
      <c r="J235" s="46">
        <f t="shared" si="72"/>
        <v>640</v>
      </c>
      <c r="K235" s="46">
        <f t="shared" si="72"/>
        <v>640</v>
      </c>
      <c r="L235" s="46">
        <f t="shared" si="72"/>
        <v>3840</v>
      </c>
    </row>
    <row r="236" spans="1:12" ht="30" x14ac:dyDescent="0.25">
      <c r="A236" s="144"/>
      <c r="B236" s="145"/>
      <c r="C236" s="146"/>
      <c r="D236" s="42" t="s">
        <v>43</v>
      </c>
      <c r="E236" s="51">
        <f t="shared" si="69"/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</row>
    <row r="237" spans="1:12" ht="45" x14ac:dyDescent="0.25">
      <c r="A237" s="144"/>
      <c r="B237" s="147"/>
      <c r="C237" s="146"/>
      <c r="D237" s="42" t="s">
        <v>44</v>
      </c>
      <c r="E237" s="51">
        <f t="shared" si="69"/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</row>
    <row r="238" spans="1:12" ht="24.75" customHeight="1" x14ac:dyDescent="0.25">
      <c r="A238" s="144"/>
      <c r="B238" s="147"/>
      <c r="C238" s="146"/>
      <c r="D238" s="44" t="s">
        <v>6</v>
      </c>
      <c r="E238" s="50">
        <f t="shared" si="69"/>
        <v>5160</v>
      </c>
      <c r="F238" s="52">
        <f t="shared" ref="F238:L241" si="73">F11+F25+F53+F67+F123+F137+F95+F109+F144</f>
        <v>840</v>
      </c>
      <c r="G238" s="52">
        <f t="shared" si="73"/>
        <v>400</v>
      </c>
      <c r="H238" s="52">
        <f t="shared" si="73"/>
        <v>480</v>
      </c>
      <c r="I238" s="52">
        <f t="shared" si="73"/>
        <v>480</v>
      </c>
      <c r="J238" s="52">
        <f t="shared" si="73"/>
        <v>370</v>
      </c>
      <c r="K238" s="52">
        <f t="shared" si="73"/>
        <v>370</v>
      </c>
      <c r="L238" s="52">
        <f t="shared" si="73"/>
        <v>2220</v>
      </c>
    </row>
    <row r="239" spans="1:12" ht="57" customHeight="1" x14ac:dyDescent="0.25">
      <c r="A239" s="144"/>
      <c r="B239" s="147"/>
      <c r="C239" s="146"/>
      <c r="D239" s="42" t="s">
        <v>3</v>
      </c>
      <c r="E239" s="51">
        <f t="shared" si="69"/>
        <v>0</v>
      </c>
      <c r="F239" s="50">
        <f t="shared" si="73"/>
        <v>0</v>
      </c>
      <c r="G239" s="50">
        <f t="shared" si="73"/>
        <v>0</v>
      </c>
      <c r="H239" s="50">
        <f t="shared" si="73"/>
        <v>0</v>
      </c>
      <c r="I239" s="50">
        <f t="shared" si="73"/>
        <v>0</v>
      </c>
      <c r="J239" s="50">
        <f t="shared" si="73"/>
        <v>0</v>
      </c>
      <c r="K239" s="50">
        <f t="shared" si="73"/>
        <v>0</v>
      </c>
      <c r="L239" s="50">
        <f t="shared" si="73"/>
        <v>0</v>
      </c>
    </row>
    <row r="240" spans="1:12" ht="30" customHeight="1" x14ac:dyDescent="0.25">
      <c r="A240" s="144"/>
      <c r="B240" s="147"/>
      <c r="C240" s="146"/>
      <c r="D240" s="42" t="s">
        <v>117</v>
      </c>
      <c r="E240" s="51">
        <f t="shared" si="69"/>
        <v>0</v>
      </c>
      <c r="F240" s="50">
        <f t="shared" si="73"/>
        <v>0</v>
      </c>
      <c r="G240" s="50">
        <f t="shared" si="73"/>
        <v>0</v>
      </c>
      <c r="H240" s="50">
        <f t="shared" si="73"/>
        <v>0</v>
      </c>
      <c r="I240" s="50">
        <f t="shared" si="73"/>
        <v>0</v>
      </c>
      <c r="J240" s="50">
        <f t="shared" si="73"/>
        <v>0</v>
      </c>
      <c r="K240" s="50">
        <f t="shared" si="73"/>
        <v>0</v>
      </c>
      <c r="L240" s="50">
        <f t="shared" si="73"/>
        <v>0</v>
      </c>
    </row>
    <row r="241" spans="1:12" ht="21" customHeight="1" x14ac:dyDescent="0.25">
      <c r="A241" s="148"/>
      <c r="B241" s="149"/>
      <c r="C241" s="150"/>
      <c r="D241" s="42" t="s">
        <v>11</v>
      </c>
      <c r="E241" s="50">
        <f t="shared" si="69"/>
        <v>2880</v>
      </c>
      <c r="F241" s="50">
        <f t="shared" si="73"/>
        <v>0</v>
      </c>
      <c r="G241" s="52">
        <f t="shared" si="73"/>
        <v>0</v>
      </c>
      <c r="H241" s="52">
        <f t="shared" si="73"/>
        <v>360</v>
      </c>
      <c r="I241" s="52">
        <f t="shared" si="73"/>
        <v>360</v>
      </c>
      <c r="J241" s="52">
        <f t="shared" si="73"/>
        <v>270</v>
      </c>
      <c r="K241" s="52">
        <f t="shared" si="73"/>
        <v>270</v>
      </c>
      <c r="L241" s="52">
        <f t="shared" si="73"/>
        <v>1620</v>
      </c>
    </row>
    <row r="242" spans="1:12" ht="27" customHeight="1" x14ac:dyDescent="0.25">
      <c r="A242" s="104" t="s">
        <v>50</v>
      </c>
      <c r="B242" s="105"/>
      <c r="C242" s="106"/>
      <c r="D242" s="40" t="s">
        <v>1</v>
      </c>
      <c r="E242" s="51">
        <f t="shared" si="69"/>
        <v>14780.018329999999</v>
      </c>
      <c r="F242" s="60">
        <f t="shared" ref="F242:L242" si="74">F243+F244+F245+F246+F248</f>
        <v>1043.92733</v>
      </c>
      <c r="G242" s="60">
        <f t="shared" si="74"/>
        <v>1186.0910000000001</v>
      </c>
      <c r="H242" s="60">
        <f t="shared" si="74"/>
        <v>1210</v>
      </c>
      <c r="I242" s="60">
        <f t="shared" si="74"/>
        <v>1260</v>
      </c>
      <c r="J242" s="60">
        <f t="shared" si="74"/>
        <v>1260</v>
      </c>
      <c r="K242" s="60">
        <f t="shared" si="74"/>
        <v>1260</v>
      </c>
      <c r="L242" s="60">
        <f t="shared" si="74"/>
        <v>7560</v>
      </c>
    </row>
    <row r="243" spans="1:12" ht="30" x14ac:dyDescent="0.25">
      <c r="A243" s="107"/>
      <c r="B243" s="108"/>
      <c r="C243" s="109"/>
      <c r="D243" s="42" t="s">
        <v>43</v>
      </c>
      <c r="E243" s="51">
        <f t="shared" si="69"/>
        <v>0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1">
        <v>0</v>
      </c>
      <c r="L243" s="61">
        <v>0</v>
      </c>
    </row>
    <row r="244" spans="1:12" ht="45.75" customHeight="1" x14ac:dyDescent="0.25">
      <c r="A244" s="107"/>
      <c r="B244" s="110"/>
      <c r="C244" s="109"/>
      <c r="D244" s="42" t="s">
        <v>44</v>
      </c>
      <c r="E244" s="50">
        <f t="shared" si="69"/>
        <v>186.7</v>
      </c>
      <c r="F244" s="49">
        <f t="shared" ref="F244:L244" si="75">F17+F80+F87</f>
        <v>80</v>
      </c>
      <c r="G244" s="49">
        <f t="shared" si="75"/>
        <v>106.7</v>
      </c>
      <c r="H244" s="48">
        <f t="shared" si="75"/>
        <v>0</v>
      </c>
      <c r="I244" s="48">
        <f t="shared" si="75"/>
        <v>0</v>
      </c>
      <c r="J244" s="48">
        <f t="shared" si="75"/>
        <v>0</v>
      </c>
      <c r="K244" s="48">
        <f t="shared" si="75"/>
        <v>0</v>
      </c>
      <c r="L244" s="48">
        <f t="shared" si="75"/>
        <v>0</v>
      </c>
    </row>
    <row r="245" spans="1:12" ht="25.5" customHeight="1" x14ac:dyDescent="0.25">
      <c r="A245" s="107"/>
      <c r="B245" s="110"/>
      <c r="C245" s="109"/>
      <c r="D245" s="44" t="s">
        <v>6</v>
      </c>
      <c r="E245" s="50">
        <f t="shared" si="69"/>
        <v>14093.31833</v>
      </c>
      <c r="F245" s="49">
        <f>F18+F81+F88</f>
        <v>963.92732999999998</v>
      </c>
      <c r="G245" s="49">
        <f>G18+G81+G88+G166</f>
        <v>1079.3910000000001</v>
      </c>
      <c r="H245" s="49">
        <f>H18+H81+H88</f>
        <v>1160</v>
      </c>
      <c r="I245" s="49">
        <f>I18+I81+I88</f>
        <v>1210</v>
      </c>
      <c r="J245" s="49">
        <f>J18+J81+J88</f>
        <v>1210</v>
      </c>
      <c r="K245" s="49">
        <f>K18+K81+K88</f>
        <v>1210</v>
      </c>
      <c r="L245" s="49">
        <f>L18+L81+L88</f>
        <v>7260</v>
      </c>
    </row>
    <row r="246" spans="1:12" ht="61.5" customHeight="1" x14ac:dyDescent="0.25">
      <c r="A246" s="107"/>
      <c r="B246" s="110"/>
      <c r="C246" s="109"/>
      <c r="D246" s="42" t="s">
        <v>3</v>
      </c>
      <c r="E246" s="51">
        <f t="shared" si="69"/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</row>
    <row r="247" spans="1:12" ht="32.25" customHeight="1" x14ac:dyDescent="0.25">
      <c r="A247" s="107"/>
      <c r="B247" s="110"/>
      <c r="C247" s="109"/>
      <c r="D247" s="42" t="s">
        <v>117</v>
      </c>
      <c r="E247" s="51">
        <f t="shared" si="69"/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</row>
    <row r="248" spans="1:12" ht="24.75" customHeight="1" x14ac:dyDescent="0.25">
      <c r="A248" s="111"/>
      <c r="B248" s="112"/>
      <c r="C248" s="113"/>
      <c r="D248" s="42" t="s">
        <v>11</v>
      </c>
      <c r="E248" s="50">
        <f t="shared" si="69"/>
        <v>500</v>
      </c>
      <c r="F248" s="47">
        <f t="shared" ref="F248:L248" si="76">F21+F84+F91</f>
        <v>0</v>
      </c>
      <c r="G248" s="49">
        <f t="shared" si="76"/>
        <v>0</v>
      </c>
      <c r="H248" s="49">
        <f t="shared" si="76"/>
        <v>50</v>
      </c>
      <c r="I248" s="49">
        <f t="shared" si="76"/>
        <v>50</v>
      </c>
      <c r="J248" s="49">
        <f t="shared" si="76"/>
        <v>50</v>
      </c>
      <c r="K248" s="49">
        <f t="shared" si="76"/>
        <v>50</v>
      </c>
      <c r="L248" s="49">
        <f t="shared" si="76"/>
        <v>300</v>
      </c>
    </row>
    <row r="250" spans="1:12" x14ac:dyDescent="0.25">
      <c r="A250" s="36" t="s">
        <v>118</v>
      </c>
    </row>
  </sheetData>
  <mergeCells count="81">
    <mergeCell ref="A191:C197"/>
    <mergeCell ref="A198:C204"/>
    <mergeCell ref="A205:L205"/>
    <mergeCell ref="A177:A183"/>
    <mergeCell ref="B177:B183"/>
    <mergeCell ref="C177:C183"/>
    <mergeCell ref="A242:C248"/>
    <mergeCell ref="C36:C42"/>
    <mergeCell ref="B29:B42"/>
    <mergeCell ref="A29:A42"/>
    <mergeCell ref="A206:C212"/>
    <mergeCell ref="A213:C219"/>
    <mergeCell ref="A220:L220"/>
    <mergeCell ref="A221:C227"/>
    <mergeCell ref="A228:C234"/>
    <mergeCell ref="A235:C241"/>
    <mergeCell ref="A184:A190"/>
    <mergeCell ref="B184:B190"/>
    <mergeCell ref="C184:C190"/>
    <mergeCell ref="C148:C154"/>
    <mergeCell ref="A155:C161"/>
    <mergeCell ref="A162:L162"/>
    <mergeCell ref="A170:A176"/>
    <mergeCell ref="B170:B176"/>
    <mergeCell ref="C170:C176"/>
    <mergeCell ref="A113:A126"/>
    <mergeCell ref="B113:B126"/>
    <mergeCell ref="C113:C119"/>
    <mergeCell ref="C120:C126"/>
    <mergeCell ref="A163:A169"/>
    <mergeCell ref="B163:B169"/>
    <mergeCell ref="C163:C169"/>
    <mergeCell ref="A127:A140"/>
    <mergeCell ref="B127:B140"/>
    <mergeCell ref="C127:C133"/>
    <mergeCell ref="C134:C140"/>
    <mergeCell ref="A141:A147"/>
    <mergeCell ref="B141:B147"/>
    <mergeCell ref="C141:C147"/>
    <mergeCell ref="A148:A154"/>
    <mergeCell ref="B148:B154"/>
    <mergeCell ref="A92:A98"/>
    <mergeCell ref="B92:B98"/>
    <mergeCell ref="C92:C98"/>
    <mergeCell ref="A99:A112"/>
    <mergeCell ref="B99:B112"/>
    <mergeCell ref="C99:C105"/>
    <mergeCell ref="C106:C112"/>
    <mergeCell ref="A71:A84"/>
    <mergeCell ref="B71:B84"/>
    <mergeCell ref="C71:C77"/>
    <mergeCell ref="C78:C84"/>
    <mergeCell ref="A85:A91"/>
    <mergeCell ref="B85:B91"/>
    <mergeCell ref="C85:C91"/>
    <mergeCell ref="A22:A28"/>
    <mergeCell ref="B22:B28"/>
    <mergeCell ref="C22:C28"/>
    <mergeCell ref="A57:A70"/>
    <mergeCell ref="B57:B70"/>
    <mergeCell ref="C57:C63"/>
    <mergeCell ref="C64:C70"/>
    <mergeCell ref="C29:C35"/>
    <mergeCell ref="A43:A56"/>
    <mergeCell ref="B43:B56"/>
    <mergeCell ref="C43:C49"/>
    <mergeCell ref="C50:C56"/>
    <mergeCell ref="A7:L7"/>
    <mergeCell ref="A8:A21"/>
    <mergeCell ref="B8:B21"/>
    <mergeCell ref="C8:C14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15:C21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42" max="11" man="1"/>
    <brk id="56" max="11" man="1"/>
    <brk id="70" max="11" man="1"/>
    <brk id="84" max="11" man="1"/>
    <brk id="98" max="11" man="1"/>
    <brk id="112" max="11" man="1"/>
    <brk id="126" max="11" man="1"/>
    <brk id="140" max="11" man="1"/>
    <brk id="154" max="11" man="1"/>
    <brk id="169" max="11" man="1"/>
    <brk id="183" max="11" man="1"/>
    <brk id="197" max="11" man="1"/>
    <brk id="212" max="11" man="1"/>
    <brk id="227" max="11" man="1"/>
    <brk id="2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zoomScale="80" zoomScaleNormal="85" zoomScaleSheetLayoutView="80" workbookViewId="0">
      <selection activeCell="C14" sqref="C14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64" t="s">
        <v>22</v>
      </c>
      <c r="B3" s="164"/>
      <c r="C3" s="164"/>
      <c r="D3" s="164"/>
      <c r="E3" s="164"/>
    </row>
    <row r="4" spans="1:5" x14ac:dyDescent="0.25">
      <c r="A4" s="5"/>
    </row>
    <row r="5" spans="1:5" x14ac:dyDescent="0.25">
      <c r="A5" s="166" t="s">
        <v>15</v>
      </c>
      <c r="B5" s="166" t="s">
        <v>16</v>
      </c>
      <c r="C5" s="166"/>
      <c r="D5" s="166"/>
      <c r="E5" s="166" t="s">
        <v>21</v>
      </c>
    </row>
    <row r="6" spans="1:5" x14ac:dyDescent="0.25">
      <c r="A6" s="166"/>
      <c r="B6" s="166"/>
      <c r="C6" s="166"/>
      <c r="D6" s="166"/>
      <c r="E6" s="166"/>
    </row>
    <row r="7" spans="1:5" ht="67.5" customHeight="1" x14ac:dyDescent="0.25">
      <c r="A7" s="166"/>
      <c r="B7" s="31" t="s">
        <v>26</v>
      </c>
      <c r="C7" s="31" t="s">
        <v>17</v>
      </c>
      <c r="D7" s="31" t="s">
        <v>30</v>
      </c>
      <c r="E7" s="166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x14ac:dyDescent="0.25">
      <c r="A9" s="166" t="s">
        <v>61</v>
      </c>
      <c r="B9" s="166"/>
      <c r="C9" s="166"/>
      <c r="D9" s="166"/>
      <c r="E9" s="166"/>
    </row>
    <row r="10" spans="1:5" ht="126" customHeight="1" x14ac:dyDescent="0.25">
      <c r="A10" s="166" t="s">
        <v>159</v>
      </c>
      <c r="B10" s="166"/>
      <c r="C10" s="166"/>
      <c r="D10" s="166"/>
      <c r="E10" s="166"/>
    </row>
    <row r="11" spans="1:5" ht="36" customHeight="1" x14ac:dyDescent="0.25">
      <c r="A11" s="166" t="s">
        <v>83</v>
      </c>
      <c r="B11" s="166"/>
      <c r="C11" s="166"/>
      <c r="D11" s="166"/>
      <c r="E11" s="166"/>
    </row>
    <row r="12" spans="1:5" ht="274.5" customHeight="1" x14ac:dyDescent="0.25">
      <c r="A12" s="25" t="s">
        <v>2</v>
      </c>
      <c r="B12" s="26" t="s">
        <v>107</v>
      </c>
      <c r="C12" s="26" t="s">
        <v>148</v>
      </c>
      <c r="D12" s="29" t="s">
        <v>121</v>
      </c>
      <c r="E12" s="26" t="s">
        <v>66</v>
      </c>
    </row>
    <row r="13" spans="1:5" ht="254.25" customHeight="1" x14ac:dyDescent="0.25">
      <c r="A13" s="25" t="s">
        <v>4</v>
      </c>
      <c r="B13" s="25" t="s">
        <v>67</v>
      </c>
      <c r="C13" s="27" t="s">
        <v>163</v>
      </c>
      <c r="D13" s="25" t="s">
        <v>122</v>
      </c>
      <c r="E13" s="25" t="s">
        <v>68</v>
      </c>
    </row>
    <row r="14" spans="1:5" ht="353.25" customHeight="1" x14ac:dyDescent="0.25">
      <c r="A14" s="25" t="s">
        <v>54</v>
      </c>
      <c r="B14" s="25" t="s">
        <v>147</v>
      </c>
      <c r="C14" s="34" t="s">
        <v>162</v>
      </c>
      <c r="D14" s="34" t="s">
        <v>160</v>
      </c>
      <c r="E14" s="25" t="s">
        <v>62</v>
      </c>
    </row>
    <row r="15" spans="1:5" ht="378" customHeight="1" x14ac:dyDescent="0.25">
      <c r="A15" s="25" t="s">
        <v>63</v>
      </c>
      <c r="B15" s="25" t="s">
        <v>69</v>
      </c>
      <c r="C15" s="34" t="s">
        <v>158</v>
      </c>
      <c r="D15" s="25" t="s">
        <v>123</v>
      </c>
      <c r="E15" s="25" t="s">
        <v>62</v>
      </c>
    </row>
    <row r="16" spans="1:5" ht="281.25" customHeight="1" x14ac:dyDescent="0.25">
      <c r="A16" s="25" t="s">
        <v>64</v>
      </c>
      <c r="B16" s="25" t="s">
        <v>71</v>
      </c>
      <c r="C16" s="27" t="s">
        <v>155</v>
      </c>
      <c r="D16" s="25" t="s">
        <v>128</v>
      </c>
      <c r="E16" s="25" t="s">
        <v>143</v>
      </c>
    </row>
    <row r="17" spans="1:5" ht="356.25" customHeight="1" x14ac:dyDescent="0.25">
      <c r="A17" s="25" t="s">
        <v>70</v>
      </c>
      <c r="B17" s="25" t="s">
        <v>87</v>
      </c>
      <c r="C17" s="35" t="s">
        <v>161</v>
      </c>
      <c r="D17" s="25" t="s">
        <v>140</v>
      </c>
      <c r="E17" s="25" t="s">
        <v>68</v>
      </c>
    </row>
    <row r="18" spans="1:5" ht="409.6" customHeight="1" x14ac:dyDescent="0.25">
      <c r="A18" s="25" t="s">
        <v>72</v>
      </c>
      <c r="B18" s="25" t="s">
        <v>75</v>
      </c>
      <c r="C18" s="27" t="s">
        <v>157</v>
      </c>
      <c r="D18" s="25" t="s">
        <v>124</v>
      </c>
      <c r="E18" s="25" t="s">
        <v>143</v>
      </c>
    </row>
    <row r="19" spans="1:5" ht="264.75" customHeight="1" x14ac:dyDescent="0.25">
      <c r="A19" s="28" t="s">
        <v>73</v>
      </c>
      <c r="B19" s="25" t="s">
        <v>120</v>
      </c>
      <c r="C19" s="27" t="s">
        <v>89</v>
      </c>
      <c r="D19" s="32" t="s">
        <v>132</v>
      </c>
      <c r="E19" s="25" t="s">
        <v>143</v>
      </c>
    </row>
    <row r="20" spans="1:5" ht="231" customHeight="1" x14ac:dyDescent="0.25">
      <c r="A20" s="28" t="s">
        <v>74</v>
      </c>
      <c r="B20" s="25" t="s">
        <v>135</v>
      </c>
      <c r="C20" s="27" t="s">
        <v>89</v>
      </c>
      <c r="D20" s="32" t="s">
        <v>139</v>
      </c>
      <c r="E20" s="25" t="s">
        <v>143</v>
      </c>
    </row>
    <row r="21" spans="1:5" ht="275.25" customHeight="1" x14ac:dyDescent="0.25">
      <c r="A21" s="25" t="s">
        <v>88</v>
      </c>
      <c r="B21" s="25" t="s">
        <v>133</v>
      </c>
      <c r="C21" s="27" t="s">
        <v>141</v>
      </c>
      <c r="D21" s="25" t="s">
        <v>123</v>
      </c>
      <c r="E21" s="25" t="s">
        <v>68</v>
      </c>
    </row>
    <row r="22" spans="1:5" ht="280.5" customHeight="1" x14ac:dyDescent="0.25">
      <c r="A22" s="25" t="s">
        <v>136</v>
      </c>
      <c r="B22" s="25" t="s">
        <v>134</v>
      </c>
      <c r="C22" s="27" t="s">
        <v>142</v>
      </c>
      <c r="D22" s="25" t="s">
        <v>139</v>
      </c>
      <c r="E22" s="25" t="s">
        <v>144</v>
      </c>
    </row>
    <row r="23" spans="1:5" ht="152.25" customHeight="1" x14ac:dyDescent="0.25">
      <c r="A23" s="25" t="s">
        <v>137</v>
      </c>
      <c r="B23" s="25" t="s">
        <v>85</v>
      </c>
      <c r="C23" s="27" t="s">
        <v>92</v>
      </c>
      <c r="D23" s="25" t="s">
        <v>125</v>
      </c>
      <c r="E23" s="25" t="s">
        <v>145</v>
      </c>
    </row>
    <row r="24" spans="1:5" ht="165.75" customHeight="1" x14ac:dyDescent="0.25">
      <c r="A24" s="25" t="s">
        <v>138</v>
      </c>
      <c r="B24" s="25" t="s">
        <v>86</v>
      </c>
      <c r="C24" s="27" t="s">
        <v>90</v>
      </c>
      <c r="D24" s="25" t="s">
        <v>126</v>
      </c>
      <c r="E24" s="25" t="s">
        <v>145</v>
      </c>
    </row>
    <row r="25" spans="1:5" ht="40.5" hidden="1" customHeight="1" x14ac:dyDescent="0.25">
      <c r="A25" s="170" t="s">
        <v>31</v>
      </c>
      <c r="B25" s="170"/>
      <c r="C25" s="170"/>
      <c r="D25" s="170"/>
      <c r="E25" s="170"/>
    </row>
    <row r="26" spans="1:5" ht="40.5" customHeight="1" x14ac:dyDescent="0.25">
      <c r="A26" s="166" t="s">
        <v>164</v>
      </c>
      <c r="B26" s="169"/>
      <c r="C26" s="169"/>
      <c r="D26" s="169"/>
      <c r="E26" s="169"/>
    </row>
    <row r="27" spans="1:5" ht="25.5" customHeight="1" x14ac:dyDescent="0.25">
      <c r="A27" s="166" t="s">
        <v>84</v>
      </c>
      <c r="B27" s="169"/>
      <c r="C27" s="169"/>
      <c r="D27" s="169"/>
      <c r="E27" s="169"/>
    </row>
    <row r="28" spans="1:5" ht="268.5" customHeight="1" x14ac:dyDescent="0.25">
      <c r="A28" s="167" t="s">
        <v>65</v>
      </c>
      <c r="B28" s="171" t="s">
        <v>76</v>
      </c>
      <c r="C28" s="171" t="s">
        <v>156</v>
      </c>
      <c r="D28" s="171" t="s">
        <v>152</v>
      </c>
      <c r="E28" s="171" t="s">
        <v>143</v>
      </c>
    </row>
    <row r="29" spans="1:5" ht="132.75" hidden="1" customHeight="1" x14ac:dyDescent="0.25">
      <c r="A29" s="168"/>
      <c r="B29" s="172"/>
      <c r="C29" s="172"/>
      <c r="D29" s="172"/>
      <c r="E29" s="172"/>
    </row>
    <row r="30" spans="1:5" ht="114" customHeight="1" x14ac:dyDescent="0.25">
      <c r="A30" s="168"/>
      <c r="B30" s="172"/>
      <c r="C30" s="172"/>
      <c r="D30" s="172"/>
      <c r="E30" s="172"/>
    </row>
    <row r="31" spans="1:5" ht="277.5" customHeight="1" x14ac:dyDescent="0.25">
      <c r="A31" s="30" t="s">
        <v>77</v>
      </c>
      <c r="B31" s="25" t="s">
        <v>79</v>
      </c>
      <c r="C31" s="27" t="s">
        <v>91</v>
      </c>
      <c r="D31" s="26" t="s">
        <v>153</v>
      </c>
      <c r="E31" s="25" t="s">
        <v>143</v>
      </c>
    </row>
    <row r="32" spans="1:5" ht="276" customHeight="1" x14ac:dyDescent="0.25">
      <c r="A32" s="30" t="s">
        <v>78</v>
      </c>
      <c r="B32" s="26" t="s">
        <v>81</v>
      </c>
      <c r="C32" s="26" t="s">
        <v>108</v>
      </c>
      <c r="D32" s="26" t="s">
        <v>127</v>
      </c>
      <c r="E32" s="25" t="s">
        <v>143</v>
      </c>
    </row>
    <row r="33" spans="1:5" ht="282" customHeight="1" x14ac:dyDescent="0.25">
      <c r="A33" s="30" t="s">
        <v>80</v>
      </c>
      <c r="B33" s="26" t="s">
        <v>82</v>
      </c>
      <c r="C33" s="26" t="s">
        <v>109</v>
      </c>
      <c r="D33" s="26" t="s">
        <v>153</v>
      </c>
      <c r="E33" s="26" t="s">
        <v>143</v>
      </c>
    </row>
    <row r="34" spans="1:5" x14ac:dyDescent="0.25">
      <c r="A34" s="6"/>
    </row>
    <row r="35" spans="1:5" x14ac:dyDescent="0.25">
      <c r="A35" s="165" t="s">
        <v>18</v>
      </c>
      <c r="B35" s="165"/>
      <c r="C35" s="165"/>
      <c r="D35" s="165"/>
      <c r="E35" s="165"/>
    </row>
    <row r="36" spans="1:5" x14ac:dyDescent="0.25">
      <c r="A36" s="165" t="s">
        <v>19</v>
      </c>
      <c r="B36" s="165"/>
      <c r="C36" s="165"/>
      <c r="D36" s="165"/>
      <c r="E36" s="165"/>
    </row>
    <row r="37" spans="1:5" x14ac:dyDescent="0.25">
      <c r="A37" s="165" t="s">
        <v>27</v>
      </c>
      <c r="B37" s="165"/>
      <c r="C37" s="165"/>
      <c r="D37" s="165"/>
      <c r="E37" s="165"/>
    </row>
    <row r="38" spans="1:5" x14ac:dyDescent="0.25">
      <c r="A38" s="165" t="s">
        <v>20</v>
      </c>
      <c r="B38" s="165"/>
      <c r="C38" s="165"/>
      <c r="D38" s="165"/>
      <c r="E38" s="165"/>
    </row>
  </sheetData>
  <mergeCells count="19">
    <mergeCell ref="A38:E38"/>
    <mergeCell ref="A25:E25"/>
    <mergeCell ref="E28:E30"/>
    <mergeCell ref="B28:B30"/>
    <mergeCell ref="A27:E27"/>
    <mergeCell ref="C28:C30"/>
    <mergeCell ref="D28:D30"/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64" t="s">
        <v>23</v>
      </c>
      <c r="B3" s="164"/>
      <c r="C3" s="164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111</v>
      </c>
    </row>
    <row r="8" spans="1:4" ht="171.75" customHeight="1" x14ac:dyDescent="0.25">
      <c r="A8" s="1">
        <v>2</v>
      </c>
      <c r="B8" s="2" t="s">
        <v>32</v>
      </c>
      <c r="C8" s="2" t="s">
        <v>114</v>
      </c>
    </row>
    <row r="9" spans="1:4" ht="31.5" x14ac:dyDescent="0.25">
      <c r="A9" s="1">
        <v>3</v>
      </c>
      <c r="B9" s="2" t="s">
        <v>33</v>
      </c>
      <c r="C9" s="2" t="s">
        <v>110</v>
      </c>
      <c r="D9" s="33" t="s">
        <v>149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2020-10-06T09:52:18Z</dcterms:modified>
</cp:coreProperties>
</file>